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VV\"/>
    </mc:Choice>
  </mc:AlternateContent>
  <xr:revisionPtr revIDLastSave="0" documentId="13_ncr:1_{72B6F78E-5120-4B36-B9FD-0D397CF6A2C2}" xr6:coauthVersionLast="47" xr6:coauthVersionMax="47" xr10:uidLastSave="{00000000-0000-0000-0000-000000000000}"/>
  <bookViews>
    <workbookView xWindow="57480" yWindow="-10455" windowWidth="38640" windowHeight="21840" tabRatio="888" xr2:uid="{00000000-000D-0000-FFFF-FFFF00000000}"/>
  </bookViews>
  <sheets>
    <sheet name="060-03 upr" sheetId="33" r:id="rId1"/>
    <sheet name="060-03 SP" sheetId="34" state="hidden" r:id="rId2"/>
    <sheet name="060-03" sheetId="32" state="hidden" r:id="rId3"/>
  </sheets>
  <externalReferences>
    <externalReference r:id="rId4"/>
  </externalReferences>
  <definedNames>
    <definedName name="_xlnm.Print_Titles" localSheetId="2">'060-03'!$1:$4</definedName>
    <definedName name="_xlnm.Print_Titles" localSheetId="1">'060-03 SP'!#REF!</definedName>
    <definedName name="_xlnm.Print_Area" localSheetId="2">'060-03'!$A$1:$H$120</definedName>
    <definedName name="_xlnm.Print_Area" localSheetId="1">'060-03 SP'!$D$1:$I$11</definedName>
    <definedName name="Q">[1]Suhrnny_list!$O$61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34" l="1"/>
  <c r="K7" i="34"/>
  <c r="J1" i="34"/>
  <c r="K1" i="34" s="1"/>
  <c r="J2" i="34"/>
  <c r="K2" i="34" s="1"/>
  <c r="J3" i="34"/>
  <c r="K3" i="34" s="1"/>
  <c r="J4" i="34"/>
  <c r="J5" i="34"/>
  <c r="K5" i="34" s="1"/>
  <c r="J6" i="34"/>
  <c r="K6" i="34" s="1"/>
  <c r="J7" i="34"/>
  <c r="J8" i="34"/>
  <c r="K8" i="34" s="1"/>
  <c r="J9" i="34"/>
  <c r="K9" i="34" s="1"/>
  <c r="J10" i="34"/>
  <c r="K10" i="34" s="1"/>
  <c r="J11" i="34"/>
  <c r="K11" i="34" s="1"/>
  <c r="F39" i="33"/>
  <c r="F38" i="33"/>
  <c r="F28" i="33"/>
  <c r="F27" i="33"/>
  <c r="F23" i="33"/>
  <c r="F22" i="33"/>
  <c r="F12" i="33"/>
  <c r="F11" i="33"/>
  <c r="H107" i="33"/>
  <c r="H106" i="33" s="1"/>
  <c r="H103" i="33"/>
  <c r="H102" i="33" s="1"/>
  <c r="F100" i="33"/>
  <c r="H99" i="33" s="1"/>
  <c r="H98" i="33" s="1"/>
  <c r="F92" i="33"/>
  <c r="F89" i="33"/>
  <c r="F85" i="33"/>
  <c r="F82" i="33"/>
  <c r="H75" i="33"/>
  <c r="H74" i="33" s="1"/>
  <c r="H71" i="33"/>
  <c r="H70" i="33" s="1"/>
  <c r="F66" i="33"/>
  <c r="F65" i="33"/>
  <c r="F61" i="33"/>
  <c r="F60" i="33"/>
  <c r="F56" i="33"/>
  <c r="F55" i="33"/>
  <c r="F50" i="33"/>
  <c r="H48" i="33" s="1"/>
  <c r="F47" i="33"/>
  <c r="H45" i="33" s="1"/>
  <c r="F57" i="32"/>
  <c r="F50" i="32"/>
  <c r="F64" i="32"/>
  <c r="H63" i="32" s="1"/>
  <c r="H62" i="32" s="1"/>
  <c r="K12" i="34" l="1"/>
  <c r="F62" i="33"/>
  <c r="F24" i="33"/>
  <c r="F13" i="33"/>
  <c r="H44" i="33"/>
  <c r="F67" i="33"/>
  <c r="F93" i="33"/>
  <c r="H87" i="33" s="1"/>
  <c r="F86" i="33"/>
  <c r="H80" i="33" s="1"/>
  <c r="F57" i="33"/>
  <c r="F40" i="33"/>
  <c r="H36" i="33" s="1"/>
  <c r="H35" i="33" s="1"/>
  <c r="F29" i="33"/>
  <c r="F15" i="33"/>
  <c r="F31" i="33" s="1"/>
  <c r="F84" i="32"/>
  <c r="F100" i="32" s="1"/>
  <c r="F108" i="32"/>
  <c r="F107" i="32"/>
  <c r="F109" i="32" s="1"/>
  <c r="F115" i="32"/>
  <c r="F114" i="32"/>
  <c r="F116" i="32" s="1"/>
  <c r="F97" i="32"/>
  <c r="F96" i="32"/>
  <c r="F92" i="32"/>
  <c r="F91" i="32"/>
  <c r="F81" i="32"/>
  <c r="F80" i="32"/>
  <c r="F82" i="32" s="1"/>
  <c r="F86" i="32" s="1"/>
  <c r="H78" i="32" s="1"/>
  <c r="F56" i="32"/>
  <c r="F53" i="32"/>
  <c r="F49" i="32"/>
  <c r="F46" i="32"/>
  <c r="H79" i="33" l="1"/>
  <c r="F68" i="33"/>
  <c r="H53" i="33" s="1"/>
  <c r="H52" i="33" s="1"/>
  <c r="F33" i="33"/>
  <c r="H20" i="33" s="1"/>
  <c r="H19" i="33" s="1"/>
  <c r="F17" i="33"/>
  <c r="H9" i="33" s="1"/>
  <c r="H8" i="33" s="1"/>
  <c r="F93" i="32"/>
  <c r="F98" i="32"/>
  <c r="F102" i="32" s="1"/>
  <c r="F30" i="32"/>
  <c r="F29" i="32"/>
  <c r="F31" i="32" s="1"/>
  <c r="F25" i="32"/>
  <c r="F24" i="32"/>
  <c r="F26" i="32" s="1"/>
  <c r="F20" i="32"/>
  <c r="F19" i="32"/>
  <c r="F14" i="32"/>
  <c r="H12" i="32" s="1"/>
  <c r="F11" i="32"/>
  <c r="H71" i="32"/>
  <c r="F21" i="32" l="1"/>
  <c r="F32" i="32" s="1"/>
  <c r="H39" i="32"/>
  <c r="H112" i="32" l="1"/>
  <c r="H111" i="32" s="1"/>
  <c r="H89" i="32"/>
  <c r="H88" i="32" s="1"/>
  <c r="H44" i="32"/>
  <c r="H51" i="32"/>
  <c r="H38" i="32"/>
  <c r="H35" i="32"/>
  <c r="H34" i="32" s="1"/>
  <c r="H105" i="32"/>
  <c r="H104" i="32" s="1"/>
  <c r="H77" i="32"/>
  <c r="H70" i="32"/>
  <c r="H67" i="32"/>
  <c r="H66" i="32" s="1"/>
  <c r="H17" i="32"/>
  <c r="H16" i="32" s="1"/>
  <c r="H9" i="32"/>
  <c r="H8" i="32" l="1"/>
  <c r="H43" i="32"/>
  <c r="A8" i="32"/>
  <c r="A19" i="33" l="1"/>
  <c r="A16" i="32"/>
  <c r="A35" i="33" l="1"/>
  <c r="A34" i="32"/>
  <c r="A44" i="33" l="1"/>
  <c r="A38" i="32"/>
  <c r="A52" i="33" l="1"/>
  <c r="A70" i="33" s="1"/>
  <c r="A43" i="32"/>
  <c r="A74" i="33" l="1"/>
  <c r="A79" i="33" s="1"/>
  <c r="A62" i="32"/>
  <c r="A66" i="32" s="1"/>
  <c r="A98" i="33" l="1"/>
  <c r="A102" i="33" s="1"/>
  <c r="A106" i="33" s="1"/>
  <c r="A70" i="32"/>
  <c r="A77" i="32" s="1"/>
  <c r="A88" i="32" s="1"/>
  <c r="A104" i="32" s="1"/>
  <c r="A111" i="32" s="1"/>
</calcChain>
</file>

<file path=xl/sharedStrings.xml><?xml version="1.0" encoding="utf-8"?>
<sst xmlns="http://schemas.openxmlformats.org/spreadsheetml/2006/main" count="357" uniqueCount="123">
  <si>
    <t>ČASŤ STAVBY :</t>
  </si>
  <si>
    <t>KS:</t>
  </si>
  <si>
    <t>POLOŽKA</t>
  </si>
  <si>
    <t>M.J.</t>
  </si>
  <si>
    <t>MNOŽ.</t>
  </si>
  <si>
    <t>Č.</t>
  </si>
  <si>
    <t>VÝKAZ VÝMER</t>
  </si>
  <si>
    <t>2111</t>
  </si>
  <si>
    <t>45.11.23</t>
  </si>
  <si>
    <t>Vyplňovanie a rekultivačné práce</t>
  </si>
  <si>
    <t>01080505</t>
  </si>
  <si>
    <t>Povrchové úpravy terénu, úpravy povrchov mulčovaním</t>
  </si>
  <si>
    <t>m2</t>
  </si>
  <si>
    <t>0108050501</t>
  </si>
  <si>
    <t>Povrchové úpravy terénu, úpravy povrchov mulčovaním na rovine</t>
  </si>
  <si>
    <t>0108050502</t>
  </si>
  <si>
    <t>Povrchové úpravy terénu, úpravy povrchov mulčovaním na svahu</t>
  </si>
  <si>
    <t>01080603</t>
  </si>
  <si>
    <t>Povrchové úpravy terénu, úpravy pred výsadbou, obrobenie pôdy</t>
  </si>
  <si>
    <t>0108060312</t>
  </si>
  <si>
    <t>Povrchové úpravy terénu, úpravy pred výsadbou, obrobenie pôdy hnojením</t>
  </si>
  <si>
    <t>spolu</t>
  </si>
  <si>
    <t>01080801</t>
  </si>
  <si>
    <t>Povrchové úpravy terénu, sadenie, presádzanie, ošetrovanie, ochrana kríkov s balom</t>
  </si>
  <si>
    <t>ks</t>
  </si>
  <si>
    <t>0108080102</t>
  </si>
  <si>
    <t>Povrchové úpravy terénu, sadenie, presádzanie, ošetrovanie, ochrana kríkov s balom na svahu</t>
  </si>
  <si>
    <t>kríky</t>
  </si>
  <si>
    <t>01080803</t>
  </si>
  <si>
    <t>Povrchové úpravy terénu, sadenie, presádzanie, ošetrovanie, ochrana stromov s balom</t>
  </si>
  <si>
    <t>listnaté stromy</t>
  </si>
  <si>
    <t>01080805</t>
  </si>
  <si>
    <t>Povrchové úpravy terénu, sadenie, presádzanie, ošetrovanie, ochrana ošetrenie drevín</t>
  </si>
  <si>
    <t>0108080501</t>
  </si>
  <si>
    <t>Povrchové úpravy terénu, sadenie, presádzanie, ošetrovanie, ochrana ošetrenie drevín v rovine</t>
  </si>
  <si>
    <t>0108080502</t>
  </si>
  <si>
    <t>Povrchové úpravy terénu, sadenie, presádzanie, ošetrovanie, ochrana ošetrenie drevín na svahu</t>
  </si>
  <si>
    <t xml:space="preserve">45.11.24 </t>
  </si>
  <si>
    <t>Výkopové práce</t>
  </si>
  <si>
    <t>01030601</t>
  </si>
  <si>
    <t>Hĺbené vykopávky jamiek, rýh, pre vysadzovanie rastlín v rovine</t>
  </si>
  <si>
    <t>0103060107</t>
  </si>
  <si>
    <t>Hĺbené vykopávky jamiek, rýh, pre vysadzovanie rastlín v rovine, tr. horniny 1-4</t>
  </si>
  <si>
    <t>01030602</t>
  </si>
  <si>
    <t>Hĺbené vykopávky jamiek, rýh, pre vysadzovanie rastlín na svahu</t>
  </si>
  <si>
    <t>0103060207</t>
  </si>
  <si>
    <t>Hĺbené vykopávky jamiek, rýh, pre vysadzovanie rastlín na svahu, tr. horniny 1-4</t>
  </si>
  <si>
    <t>45.11.25</t>
  </si>
  <si>
    <t>Presun zemín</t>
  </si>
  <si>
    <t>01060204</t>
  </si>
  <si>
    <t>Premiestnenie  vodorovné nad 3 000 m</t>
  </si>
  <si>
    <t>m3</t>
  </si>
  <si>
    <t>0106020401</t>
  </si>
  <si>
    <t>Premiestnenie  výkopku resp. rúbaniny, vodorovné nad 3 000 m, tr. horniny 1-4</t>
  </si>
  <si>
    <t>ošetrenie listnaté stromy: s odburinením a kosením 1 m2, zo zostrihnutia uschnutých, omrznutých konárikov, odstraňovanie kmeňového obrastu stromov, z výchovného rezu vysadených drevín a prípadného postreku proti škodcom a hubám, obnove ochranného náteru proti ohryzu (raz ročne), odstraňovania odumretých častí rastlín a prípadnej dosadby uhynutých jedincov, prípadné napravenie mulčovacích plachiet pri ich prípadnom posune  (3 roky 2x ročne):</t>
  </si>
  <si>
    <t>ošetrenie kríky: s odburinením a kosením 1 m2, zo zostrihnutia uschnutých, omrznutých konárikov, odstraňovanie kmeňového obrastu stromov, z výchovného rezu vysadených drevín a prípadného postreku proti škodcom a hubám, obnove ochranného náteru proti ohryzu (raz ročne), odstraňovania odumretých častí rastlín a prípadnej dosadby uhynutých jedincov, prípadné napravenie mulčovacích plachiet pri ich prípadnom posune  (3 roky 2x ročne):</t>
  </si>
  <si>
    <t>01040100</t>
  </si>
  <si>
    <t>Konštrukcie z hornín - skládky</t>
  </si>
  <si>
    <t>0104010007</t>
  </si>
  <si>
    <t>Konštrukcie z hornín - skládky  tr.horniny 1-4</t>
  </si>
  <si>
    <t>dovoz nakupovaného záhradníckeho substrátu aj s naložením pre stromy, popínavé dreviny a kríky so zasypaním:</t>
  </si>
  <si>
    <t>01060202</t>
  </si>
  <si>
    <t>Premiestnenie  , vodorovné do 1 000 m</t>
  </si>
  <si>
    <t>0106020201</t>
  </si>
  <si>
    <t>Premiestnenie  výkopku resp. rúbaniny, vodorovné do 1 000 m, tr. horniny 1-4</t>
  </si>
  <si>
    <t>01060700</t>
  </si>
  <si>
    <t>Premiestnenie  - nakladanie, prekladanie, vykladanie</t>
  </si>
  <si>
    <t>0106070007</t>
  </si>
  <si>
    <t>Premiestnenie  výkopku resp. rúbaniny - nakladanie, prekladanie, vykladanie,  tr. horniny 1-4</t>
  </si>
  <si>
    <t>naloženie novej ornice na medziskládke do jamiek kríkov a stromov:</t>
  </si>
  <si>
    <t>0108080301</t>
  </si>
  <si>
    <t>Povrchové úpravy terénu, sadenie, presádzanie, ošetrovanie, ochrana stromov s balom v rovine</t>
  </si>
  <si>
    <t>uloženie prebytočnej ornice z jamiek pri výsadbe - 80% z jamiek - použitie v iných objektoch</t>
  </si>
  <si>
    <t>odvoz prebytočnej ornice z jamiek pri výsadbe na medzikládku do 500m - 80% z jamiek - použitie v iných objektoch</t>
  </si>
  <si>
    <t>dovoz novej ornice z medziskládky do jamiek pri výsadbe do 500m - 80% z jamiek so zásypom</t>
  </si>
  <si>
    <t>listnaté stromy:     0,75*0,75*15</t>
  </si>
  <si>
    <t>muč. plachty s mulčom (drvená kôra ihličnatých drevín) hr. 0,1m - mulč - 0,844m3:</t>
  </si>
  <si>
    <t>kríky:     0,50*0,50*200</t>
  </si>
  <si>
    <t>muč. plachty s mulčom (drvená kôra ihličnatých drevín) hr. 0,1m - mulč - 5,00m3:</t>
  </si>
  <si>
    <t>kríky:  3l/1ks                   0,16*200</t>
  </si>
  <si>
    <t>listnaté stromy:  10l/1ks              0,25*15</t>
  </si>
  <si>
    <t>rašelinovým substrátom (3*200+10*15=750 litrov)</t>
  </si>
  <si>
    <t>kríky:   1ks/ks                0,16*200</t>
  </si>
  <si>
    <t>listnaté stromy:   2ks/ks             0,25*15</t>
  </si>
  <si>
    <t>anorganické tabletové hnojivo:  (celkom 200+15*2 - 230 ks; 2,30 kg)</t>
  </si>
  <si>
    <t>kríky:   20g/ks                0,16*200</t>
  </si>
  <si>
    <t>listnaté stromy:   200g/ks           0,25*15</t>
  </si>
  <si>
    <t>pôdnym kondicinérom:  (celkom 0,02*200+0,20*15=7,00 kg)</t>
  </si>
  <si>
    <t>listnaté stromy:   15*13</t>
  </si>
  <si>
    <t>polievanie: 2925 litrov vody</t>
  </si>
  <si>
    <t>listnaté stromy:   15*6 (ošetrenie 3 roky 2x ročne)</t>
  </si>
  <si>
    <t>kríky:   200*13</t>
  </si>
  <si>
    <t>polievanie: 13000 litrov vody</t>
  </si>
  <si>
    <t>kríky:   200*6 (ošetrenie 3 roky 2x ročne)</t>
  </si>
  <si>
    <t>listnaté stromy - vyhĺbenie jám 0,125m3/strom=0,125m3*15ks=1,875m3</t>
  </si>
  <si>
    <t>kríky - vyhĺbenie jamiek a ryh 0,05m3/krík=0,05m3*200ks=10,00m3</t>
  </si>
  <si>
    <t>listnaté stromy: 20l/strom: 0,02m3*15ks</t>
  </si>
  <si>
    <t>kríky: 5l/krík: 0,005m3*200ks</t>
  </si>
  <si>
    <t>01030201</t>
  </si>
  <si>
    <t>Hĺbené vykopávky rýh š. do 600 mm</t>
  </si>
  <si>
    <t>0103020107</t>
  </si>
  <si>
    <t>Hĺbené vykopávky rýh š. do 600 mm, tr. horniny 1-4</t>
  </si>
  <si>
    <t>vytvorenie rýh na zárezových svahoch: 0,30 * 0,20 * 200,00</t>
  </si>
  <si>
    <t>KÓD CPV</t>
  </si>
  <si>
    <t>KÓD SP</t>
  </si>
  <si>
    <t>KÓD SPP</t>
  </si>
  <si>
    <t>060-03 Vegetačné úpravy miestnych komunikácií</t>
  </si>
  <si>
    <t>stromy stabilizujeme 1 kolom/strom=15*1=15ks v=3m, priviazané pomocou popruhov z nenasiakavého materiálu - úväzky 4m/strom=15*4=60m, v mieste uviazania ochrana kmeňa jutou 0,5m, šírka 0,1m, 2ks/strom =15*0,5*2=15m; náter proti ohryzu poľnou zverou</t>
  </si>
  <si>
    <t>060-03</t>
  </si>
  <si>
    <t>45.11.24</t>
  </si>
  <si>
    <t>45.11.231040100</t>
  </si>
  <si>
    <t>45.11.231060202</t>
  </si>
  <si>
    <t>45.11.231060700</t>
  </si>
  <si>
    <t>45.11.231080505</t>
  </si>
  <si>
    <t>45.11.231080603</t>
  </si>
  <si>
    <t>45.11.231080801</t>
  </si>
  <si>
    <t>45.11.231080803</t>
  </si>
  <si>
    <t>45.11.231080805</t>
  </si>
  <si>
    <t>45.11.241030201</t>
  </si>
  <si>
    <t>45.11.241030601</t>
  </si>
  <si>
    <t>45.11.241030602</t>
  </si>
  <si>
    <t>Celkom za objekt</t>
  </si>
  <si>
    <t>Vegetačné úpravy miestnych komunikácií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</si>
</sst>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#,##0.0"/>
    <numFmt numFmtId="166" formatCode="00000000"/>
    <numFmt numFmtId="167" formatCode="0000000000"/>
    <numFmt numFmtId="168" formatCode="_-* #,##0.00\ _S_k_-;\-* #,##0.00\ _S_k_-;_-* &quot;-&quot;??\ _S_k_-;_-@_-"/>
    <numFmt numFmtId="169" formatCode="_-* #,##0.00\ &quot;Kč&quot;_-;\-* #,##0.00\ &quot;Kč&quot;_-;_-* &quot;-&quot;??\ &quot;Kč&quot;_-;_-@_-"/>
    <numFmt numFmtId="170" formatCode="_-* #,##0.00\ _K_č_-;\-* #,##0.00\ _K_č_-;_-* &quot;-&quot;??\ _K_č_-;_-@_-"/>
    <numFmt numFmtId="171" formatCode="#,##0.00\ &quot;€&quot;"/>
  </numFmts>
  <fonts count="78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name val="Arial"/>
      <family val="2"/>
    </font>
    <font>
      <sz val="10"/>
      <name val="Helv"/>
    </font>
    <font>
      <b/>
      <sz val="10"/>
      <name val="Helv"/>
    </font>
    <font>
      <i/>
      <sz val="10"/>
      <name val="Arial CE"/>
      <family val="2"/>
      <charset val="238"/>
    </font>
    <font>
      <sz val="10"/>
      <color rgb="FFFF0000"/>
      <name val="Helv"/>
    </font>
    <font>
      <b/>
      <sz val="10"/>
      <color rgb="FFFF0000"/>
      <name val="Arial CE"/>
      <family val="2"/>
      <charset val="238"/>
    </font>
    <font>
      <b/>
      <i/>
      <sz val="10"/>
      <color rgb="FFFF0000"/>
      <name val="Arial CE"/>
      <family val="2"/>
      <charset val="238"/>
    </font>
    <font>
      <b/>
      <sz val="10"/>
      <color theme="1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"/>
      <family val="2"/>
      <charset val="238"/>
    </font>
    <font>
      <sz val="10"/>
      <color theme="1"/>
      <name val="Arial CE"/>
      <family val="2"/>
      <charset val="238"/>
    </font>
    <font>
      <sz val="10"/>
      <name val="AT*Switzerland Narrow"/>
      <charset val="238"/>
    </font>
    <font>
      <i/>
      <sz val="10"/>
      <color rgb="FFFF0000"/>
      <name val="Arial CE"/>
      <family val="2"/>
      <charset val="238"/>
    </font>
    <font>
      <sz val="8"/>
      <name val="Arial CE"/>
      <family val="2"/>
      <charset val="238"/>
    </font>
    <font>
      <i/>
      <sz val="10"/>
      <name val="Arial"/>
      <family val="2"/>
      <charset val="238"/>
    </font>
    <font>
      <sz val="11"/>
      <name val="Calibri"/>
      <family val="2"/>
    </font>
    <font>
      <sz val="10"/>
      <color indexed="12"/>
      <name val="Arial CE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color indexed="17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rgb="FFFF0000"/>
      <name val="Helv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238"/>
    </font>
    <font>
      <i/>
      <sz val="10"/>
      <color indexed="10"/>
      <name val="Arial CE"/>
      <family val="2"/>
      <charset val="238"/>
    </font>
    <font>
      <sz val="10"/>
      <color indexed="48"/>
      <name val="Arial CE"/>
      <family val="2"/>
      <charset val="238"/>
    </font>
    <font>
      <sz val="10"/>
      <color indexed="48"/>
      <name val="Helv"/>
    </font>
    <font>
      <b/>
      <i/>
      <sz val="10"/>
      <color indexed="10"/>
      <name val="Arial CE"/>
      <family val="2"/>
      <charset val="238"/>
    </font>
    <font>
      <sz val="10"/>
      <color indexed="10"/>
      <name val="Arial"/>
      <family val="2"/>
    </font>
    <font>
      <b/>
      <i/>
      <sz val="10"/>
      <color indexed="10"/>
      <name val="Arial"/>
      <family val="2"/>
      <charset val="238"/>
    </font>
    <font>
      <i/>
      <sz val="12"/>
      <name val="Arial CE"/>
      <family val="2"/>
      <charset val="238"/>
    </font>
    <font>
      <i/>
      <sz val="10"/>
      <name val="Arial"/>
      <family val="2"/>
    </font>
    <font>
      <b/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Helv"/>
    </font>
    <font>
      <b/>
      <i/>
      <sz val="10"/>
      <color theme="1"/>
      <name val="Arial CE"/>
      <family val="2"/>
      <charset val="238"/>
    </font>
    <font>
      <i/>
      <sz val="10"/>
      <color theme="1"/>
      <name val="Arial CE"/>
      <family val="2"/>
      <charset val="238"/>
    </font>
    <font>
      <b/>
      <sz val="10"/>
      <name val="Helv"/>
      <charset val="238"/>
    </font>
    <font>
      <sz val="8"/>
      <name val="MS Sans Serif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u/>
      <sz val="10"/>
      <name val="Arial CE"/>
      <family val="2"/>
      <charset val="238"/>
    </font>
    <font>
      <b/>
      <sz val="10"/>
      <name val="Arial"/>
      <family val="2"/>
    </font>
    <font>
      <i/>
      <u/>
      <sz val="10"/>
      <name val="Arial"/>
      <family val="2"/>
      <charset val="238"/>
    </font>
    <font>
      <i/>
      <u/>
      <sz val="10"/>
      <color theme="1"/>
      <name val="Arial CE"/>
      <family val="2"/>
      <charset val="238"/>
    </font>
    <font>
      <b/>
      <sz val="10"/>
      <color rgb="FF00B050"/>
      <name val="Arial CE"/>
      <family val="2"/>
      <charset val="238"/>
    </font>
    <font>
      <sz val="10"/>
      <color rgb="FF00B050"/>
      <name val="Arial CE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24" fillId="0" borderId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4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30" fillId="4" borderId="0" applyNumberFormat="0" applyBorder="0" applyAlignment="0" applyProtection="0"/>
    <xf numFmtId="0" fontId="31" fillId="16" borderId="19" applyNumberFormat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35" fillId="17" borderId="0" applyNumberFormat="0" applyBorder="0" applyAlignment="0" applyProtection="0"/>
    <xf numFmtId="0" fontId="20" fillId="0" borderId="0">
      <alignment horizontal="center" vertical="center" wrapText="1"/>
    </xf>
    <xf numFmtId="0" fontId="1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36" fillId="0" borderId="24" applyNumberFormat="0" applyFill="0" applyAlignment="0" applyProtection="0"/>
    <xf numFmtId="0" fontId="37" fillId="0" borderId="25" applyNumberFormat="0" applyFill="0" applyAlignment="0" applyProtection="0"/>
    <xf numFmtId="0" fontId="8" fillId="0" borderId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7" borderId="26" applyNumberFormat="0" applyAlignment="0" applyProtection="0"/>
    <xf numFmtId="0" fontId="41" fillId="19" borderId="26" applyNumberFormat="0" applyAlignment="0" applyProtection="0"/>
    <xf numFmtId="0" fontId="42" fillId="19" borderId="27" applyNumberFormat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23" borderId="0" applyNumberFormat="0" applyBorder="0" applyAlignment="0" applyProtection="0"/>
    <xf numFmtId="0" fontId="62" fillId="0" borderId="0" applyAlignment="0">
      <alignment vertical="top" wrapText="1"/>
      <protection locked="0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4" fillId="0" borderId="25" applyNumberFormat="0" applyFill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65" fillId="3" borderId="0" applyNumberFormat="0" applyBorder="0" applyAlignment="0" applyProtection="0"/>
    <xf numFmtId="0" fontId="66" fillId="16" borderId="19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67" fillId="17" borderId="0" applyNumberFormat="0" applyBorder="0" applyAlignment="0" applyProtection="0"/>
    <xf numFmtId="0" fontId="18" fillId="0" borderId="0"/>
    <xf numFmtId="0" fontId="1" fillId="0" borderId="0"/>
    <xf numFmtId="0" fontId="62" fillId="0" borderId="0" applyAlignment="0">
      <alignment vertical="top" wrapText="1"/>
      <protection locked="0"/>
    </xf>
    <xf numFmtId="0" fontId="62" fillId="0" borderId="0" applyAlignment="0">
      <alignment vertical="top" wrapText="1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18" borderId="23" applyNumberFormat="0" applyFont="0" applyAlignment="0" applyProtection="0"/>
    <xf numFmtId="0" fontId="68" fillId="0" borderId="24" applyNumberFormat="0" applyFill="0" applyAlignment="0" applyProtection="0"/>
    <xf numFmtId="0" fontId="69" fillId="4" borderId="0" applyNumberFormat="0" applyBorder="0" applyAlignment="0" applyProtection="0"/>
    <xf numFmtId="170" fontId="22" fillId="0" borderId="28" applyProtection="0">
      <alignment horizontal="left" vertical="center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23" borderId="0" applyNumberFormat="0" applyBorder="0" applyAlignment="0" applyProtection="0"/>
    <xf numFmtId="0" fontId="2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8" fillId="0" borderId="0"/>
  </cellStyleXfs>
  <cellXfs count="481">
    <xf numFmtId="0" fontId="0" fillId="0" borderId="0" xfId="0"/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center" vertical="top"/>
    </xf>
    <xf numFmtId="0" fontId="1" fillId="0" borderId="0" xfId="1" applyAlignment="1">
      <alignment horizontal="left" wrapText="1"/>
    </xf>
    <xf numFmtId="49" fontId="1" fillId="0" borderId="0" xfId="1" applyNumberFormat="1" applyAlignment="1">
      <alignment horizontal="left" vertical="top"/>
    </xf>
    <xf numFmtId="49" fontId="7" fillId="0" borderId="0" xfId="1" quotePrefix="1" applyNumberFormat="1" applyFont="1" applyAlignment="1">
      <alignment horizontal="left" vertical="top"/>
    </xf>
    <xf numFmtId="3" fontId="2" fillId="0" borderId="0" xfId="1" applyNumberFormat="1" applyFont="1" applyAlignment="1">
      <alignment vertical="top"/>
    </xf>
    <xf numFmtId="0" fontId="1" fillId="0" borderId="0" xfId="1"/>
    <xf numFmtId="0" fontId="6" fillId="0" borderId="0" xfId="1" applyFont="1"/>
    <xf numFmtId="0" fontId="8" fillId="0" borderId="0" xfId="1" applyFont="1"/>
    <xf numFmtId="0" fontId="2" fillId="0" borderId="12" xfId="1" applyFont="1" applyBorder="1" applyAlignment="1">
      <alignment horizontal="center" vertical="top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left" wrapText="1"/>
    </xf>
    <xf numFmtId="49" fontId="2" fillId="0" borderId="0" xfId="1" quotePrefix="1" applyNumberFormat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3" fontId="2" fillId="0" borderId="0" xfId="1" applyNumberFormat="1" applyFont="1" applyAlignment="1">
      <alignment vertical="center"/>
    </xf>
    <xf numFmtId="0" fontId="10" fillId="0" borderId="0" xfId="1" applyFont="1" applyAlignment="1">
      <alignment vertical="top" wrapText="1"/>
    </xf>
    <xf numFmtId="3" fontId="14" fillId="0" borderId="11" xfId="1" applyNumberFormat="1" applyFont="1" applyBorder="1" applyAlignment="1">
      <alignment vertical="top"/>
    </xf>
    <xf numFmtId="0" fontId="7" fillId="0" borderId="0" xfId="1" applyFont="1" applyAlignment="1">
      <alignment vertical="top" wrapText="1"/>
    </xf>
    <xf numFmtId="0" fontId="9" fillId="0" borderId="0" xfId="1" applyFont="1" applyAlignment="1">
      <alignment horizontal="center" vertical="top"/>
    </xf>
    <xf numFmtId="49" fontId="2" fillId="0" borderId="0" xfId="1" applyNumberFormat="1" applyFont="1" applyAlignment="1">
      <alignment vertical="top"/>
    </xf>
    <xf numFmtId="0" fontId="10" fillId="0" borderId="0" xfId="1" applyFont="1" applyAlignment="1">
      <alignment horizontal="left" vertical="top" wrapText="1"/>
    </xf>
    <xf numFmtId="165" fontId="10" fillId="0" borderId="0" xfId="1" applyNumberFormat="1" applyFont="1" applyAlignment="1">
      <alignment wrapText="1"/>
    </xf>
    <xf numFmtId="0" fontId="14" fillId="0" borderId="0" xfId="1" applyFont="1" applyAlignment="1">
      <alignment horizontal="left" wrapText="1"/>
    </xf>
    <xf numFmtId="0" fontId="19" fillId="0" borderId="0" xfId="1" applyFont="1" applyAlignment="1">
      <alignment horizontal="left" vertical="center"/>
    </xf>
    <xf numFmtId="0" fontId="1" fillId="0" borderId="0" xfId="1" applyAlignment="1">
      <alignment wrapText="1"/>
    </xf>
    <xf numFmtId="0" fontId="1" fillId="0" borderId="0" xfId="1" applyAlignment="1">
      <alignment vertical="top" wrapText="1"/>
    </xf>
    <xf numFmtId="0" fontId="14" fillId="0" borderId="0" xfId="1" applyFont="1" applyAlignment="1">
      <alignment horizontal="center" vertical="top"/>
    </xf>
    <xf numFmtId="3" fontId="12" fillId="0" borderId="0" xfId="1" applyNumberFormat="1" applyFont="1" applyAlignment="1">
      <alignment vertical="top"/>
    </xf>
    <xf numFmtId="49" fontId="2" fillId="0" borderId="13" xfId="8" applyNumberFormat="1" applyFont="1" applyBorder="1" applyAlignment="1">
      <alignment horizontal="left" vertical="top"/>
    </xf>
    <xf numFmtId="0" fontId="2" fillId="0" borderId="13" xfId="8" applyFont="1" applyBorder="1" applyAlignment="1">
      <alignment horizontal="center" vertical="top"/>
    </xf>
    <xf numFmtId="0" fontId="8" fillId="0" borderId="0" xfId="8" applyFont="1" applyAlignment="1">
      <alignment vertical="top"/>
    </xf>
    <xf numFmtId="49" fontId="2" fillId="0" borderId="13" xfId="8" quotePrefix="1" applyNumberFormat="1" applyFont="1" applyBorder="1" applyAlignment="1">
      <alignment horizontal="left" vertical="top"/>
    </xf>
    <xf numFmtId="4" fontId="2" fillId="0" borderId="11" xfId="8" applyNumberFormat="1" applyFont="1" applyBorder="1" applyAlignment="1">
      <alignment vertical="top"/>
    </xf>
    <xf numFmtId="49" fontId="1" fillId="0" borderId="13" xfId="8" quotePrefix="1" applyNumberFormat="1" applyFont="1" applyBorder="1" applyAlignment="1">
      <alignment horizontal="left" vertical="top"/>
    </xf>
    <xf numFmtId="0" fontId="1" fillId="0" borderId="0" xfId="8" applyFont="1" applyAlignment="1">
      <alignment vertical="top" wrapText="1"/>
    </xf>
    <xf numFmtId="0" fontId="1" fillId="0" borderId="0" xfId="1" applyAlignment="1">
      <alignment vertical="top"/>
    </xf>
    <xf numFmtId="0" fontId="25" fillId="0" borderId="0" xfId="1" applyFont="1"/>
    <xf numFmtId="3" fontId="8" fillId="0" borderId="0" xfId="1" applyNumberFormat="1" applyFont="1"/>
    <xf numFmtId="0" fontId="3" fillId="0" borderId="0" xfId="1" applyFont="1" applyAlignment="1">
      <alignment horizontal="center" vertical="top"/>
    </xf>
    <xf numFmtId="49" fontId="2" fillId="0" borderId="0" xfId="1" applyNumberFormat="1" applyFont="1" applyAlignment="1">
      <alignment horizontal="right" vertical="top"/>
    </xf>
    <xf numFmtId="165" fontId="1" fillId="0" borderId="0" xfId="1" applyNumberFormat="1" applyAlignment="1">
      <alignment horizontal="right" vertical="center"/>
    </xf>
    <xf numFmtId="49" fontId="1" fillId="0" borderId="0" xfId="1" applyNumberFormat="1" applyAlignment="1">
      <alignment horizontal="right" vertical="top"/>
    </xf>
    <xf numFmtId="165" fontId="2" fillId="0" borderId="0" xfId="1" applyNumberFormat="1" applyFont="1" applyAlignment="1">
      <alignment vertical="top" wrapText="1"/>
    </xf>
    <xf numFmtId="0" fontId="1" fillId="0" borderId="0" xfId="1" applyAlignment="1">
      <alignment horizontal="center" vertical="top"/>
    </xf>
    <xf numFmtId="0" fontId="1" fillId="0" borderId="0" xfId="1" applyAlignment="1">
      <alignment vertical="center"/>
    </xf>
    <xf numFmtId="165" fontId="1" fillId="0" borderId="0" xfId="1" applyNumberFormat="1" applyAlignment="1">
      <alignment vertical="top" wrapText="1"/>
    </xf>
    <xf numFmtId="0" fontId="1" fillId="0" borderId="0" xfId="1" applyAlignment="1">
      <alignment horizontal="center" vertical="center"/>
    </xf>
    <xf numFmtId="165" fontId="10" fillId="0" borderId="0" xfId="1" applyNumberFormat="1" applyFont="1" applyAlignment="1">
      <alignment horizontal="right" vertical="center"/>
    </xf>
    <xf numFmtId="0" fontId="10" fillId="0" borderId="0" xfId="1" applyFont="1" applyAlignment="1">
      <alignment vertical="center"/>
    </xf>
    <xf numFmtId="3" fontId="1" fillId="0" borderId="0" xfId="1" applyNumberFormat="1"/>
    <xf numFmtId="2" fontId="1" fillId="0" borderId="11" xfId="8" applyNumberFormat="1" applyFont="1" applyBorder="1" applyAlignment="1">
      <alignment vertical="top"/>
    </xf>
    <xf numFmtId="0" fontId="1" fillId="0" borderId="13" xfId="8" applyFont="1" applyBorder="1" applyAlignment="1">
      <alignment horizontal="center" vertical="top"/>
    </xf>
    <xf numFmtId="0" fontId="11" fillId="0" borderId="0" xfId="1" applyFont="1"/>
    <xf numFmtId="0" fontId="23" fillId="0" borderId="0" xfId="1" applyFont="1" applyAlignment="1">
      <alignment vertical="top" wrapText="1"/>
    </xf>
    <xf numFmtId="2" fontId="2" fillId="0" borderId="11" xfId="8" applyNumberFormat="1" applyFont="1" applyBorder="1" applyAlignment="1">
      <alignment vertical="top"/>
    </xf>
    <xf numFmtId="49" fontId="1" fillId="0" borderId="13" xfId="8" applyNumberFormat="1" applyFont="1" applyBorder="1" applyAlignment="1">
      <alignment horizontal="left" vertical="top"/>
    </xf>
    <xf numFmtId="0" fontId="45" fillId="0" borderId="0" xfId="1" applyFont="1" applyAlignment="1">
      <alignment horizontal="center" vertical="top"/>
    </xf>
    <xf numFmtId="0" fontId="4" fillId="0" borderId="0" xfId="1" applyFont="1" applyAlignment="1">
      <alignment horizontal="left" wrapText="1"/>
    </xf>
    <xf numFmtId="49" fontId="4" fillId="0" borderId="0" xfId="1" applyNumberFormat="1" applyFont="1" applyAlignment="1">
      <alignment horizontal="left" vertical="top"/>
    </xf>
    <xf numFmtId="49" fontId="4" fillId="0" borderId="0" xfId="1" quotePrefix="1" applyNumberFormat="1" applyFont="1" applyAlignment="1">
      <alignment horizontal="left" vertical="top"/>
    </xf>
    <xf numFmtId="0" fontId="21" fillId="0" borderId="0" xfId="1" applyFont="1" applyAlignment="1">
      <alignment vertical="top" wrapText="1"/>
    </xf>
    <xf numFmtId="165" fontId="21" fillId="0" borderId="0" xfId="1" applyNumberFormat="1" applyFont="1" applyAlignment="1">
      <alignment wrapText="1"/>
    </xf>
    <xf numFmtId="0" fontId="4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46" fillId="0" borderId="0" xfId="1" quotePrefix="1" applyNumberFormat="1" applyFont="1" applyAlignment="1">
      <alignment horizontal="left" vertical="top"/>
    </xf>
    <xf numFmtId="0" fontId="47" fillId="0" borderId="0" xfId="1" applyFont="1" applyAlignment="1">
      <alignment vertical="top" wrapText="1"/>
    </xf>
    <xf numFmtId="165" fontId="13" fillId="0" borderId="0" xfId="1" applyNumberFormat="1" applyFont="1" applyAlignment="1">
      <alignment wrapText="1"/>
    </xf>
    <xf numFmtId="0" fontId="12" fillId="0" borderId="0" xfId="1" applyFont="1" applyAlignment="1">
      <alignment horizontal="center" vertical="top"/>
    </xf>
    <xf numFmtId="165" fontId="7" fillId="0" borderId="0" xfId="1" applyNumberFormat="1" applyFont="1" applyAlignment="1">
      <alignment wrapText="1"/>
    </xf>
    <xf numFmtId="0" fontId="5" fillId="0" borderId="0" xfId="1" applyFont="1" applyAlignment="1">
      <alignment horizontal="left" wrapText="1"/>
    </xf>
    <xf numFmtId="49" fontId="5" fillId="0" borderId="0" xfId="1" quotePrefix="1" applyNumberFormat="1" applyFont="1" applyAlignment="1">
      <alignment horizontal="lef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vertical="top" wrapText="1"/>
    </xf>
    <xf numFmtId="165" fontId="48" fillId="0" borderId="0" xfId="1" applyNumberFormat="1" applyFont="1" applyAlignment="1">
      <alignment wrapText="1"/>
    </xf>
    <xf numFmtId="0" fontId="5" fillId="0" borderId="0" xfId="1" applyFont="1" applyAlignment="1">
      <alignment horizontal="center" vertical="top"/>
    </xf>
    <xf numFmtId="3" fontId="5" fillId="0" borderId="0" xfId="1" applyNumberFormat="1" applyFont="1" applyAlignment="1">
      <alignment vertical="top"/>
    </xf>
    <xf numFmtId="0" fontId="49" fillId="0" borderId="0" xfId="1" applyFont="1"/>
    <xf numFmtId="0" fontId="6" fillId="0" borderId="0" xfId="1" applyFont="1" applyAlignment="1">
      <alignment horizontal="left" wrapText="1"/>
    </xf>
    <xf numFmtId="49" fontId="6" fillId="0" borderId="0" xfId="1" applyNumberFormat="1" applyFont="1" applyAlignment="1">
      <alignment horizontal="left" vertical="top"/>
    </xf>
    <xf numFmtId="49" fontId="6" fillId="0" borderId="0" xfId="1" quotePrefix="1" applyNumberFormat="1" applyFont="1" applyAlignment="1">
      <alignment horizontal="left" vertical="top"/>
    </xf>
    <xf numFmtId="0" fontId="6" fillId="0" borderId="0" xfId="1" applyFont="1" applyAlignment="1">
      <alignment vertical="top" wrapText="1"/>
    </xf>
    <xf numFmtId="0" fontId="6" fillId="0" borderId="0" xfId="1" applyFont="1" applyAlignment="1">
      <alignment horizontal="center" vertical="top"/>
    </xf>
    <xf numFmtId="0" fontId="48" fillId="0" borderId="0" xfId="1" applyFont="1" applyAlignment="1">
      <alignment vertical="top" wrapText="1"/>
    </xf>
    <xf numFmtId="0" fontId="50" fillId="0" borderId="0" xfId="1" applyFont="1"/>
    <xf numFmtId="0" fontId="51" fillId="0" borderId="0" xfId="1" applyFont="1" applyAlignment="1">
      <alignment wrapText="1"/>
    </xf>
    <xf numFmtId="49" fontId="52" fillId="0" borderId="0" xfId="1" quotePrefix="1" applyNumberFormat="1" applyFont="1" applyAlignment="1">
      <alignment horizontal="left" vertical="top"/>
    </xf>
    <xf numFmtId="0" fontId="53" fillId="0" borderId="0" xfId="1" applyFont="1" applyAlignment="1">
      <alignment vertical="top" wrapText="1"/>
    </xf>
    <xf numFmtId="49" fontId="1" fillId="0" borderId="0" xfId="1" quotePrefix="1" applyNumberFormat="1" applyAlignment="1">
      <alignment horizontal="left" vertical="top"/>
    </xf>
    <xf numFmtId="165" fontId="2" fillId="0" borderId="0" xfId="1" applyNumberFormat="1" applyFont="1" applyAlignment="1">
      <alignment wrapText="1"/>
    </xf>
    <xf numFmtId="0" fontId="16" fillId="0" borderId="0" xfId="1" applyFont="1" applyAlignment="1">
      <alignment vertical="top" wrapText="1"/>
    </xf>
    <xf numFmtId="165" fontId="1" fillId="0" borderId="0" xfId="1" applyNumberFormat="1" applyAlignment="1">
      <alignment wrapText="1"/>
    </xf>
    <xf numFmtId="0" fontId="17" fillId="0" borderId="0" xfId="1" applyFont="1" applyAlignment="1">
      <alignment vertical="top" wrapText="1"/>
    </xf>
    <xf numFmtId="49" fontId="17" fillId="0" borderId="0" xfId="1" applyNumberFormat="1" applyFont="1" applyAlignment="1">
      <alignment horizontal="right" vertical="top"/>
    </xf>
    <xf numFmtId="0" fontId="54" fillId="0" borderId="0" xfId="1" applyFont="1" applyAlignment="1">
      <alignment vertical="top" wrapText="1"/>
    </xf>
    <xf numFmtId="0" fontId="17" fillId="0" borderId="0" xfId="1" applyFont="1" applyAlignment="1">
      <alignment horizontal="center" vertical="top"/>
    </xf>
    <xf numFmtId="165" fontId="10" fillId="0" borderId="0" xfId="1" applyNumberFormat="1" applyFont="1" applyAlignment="1">
      <alignment vertical="top" wrapText="1"/>
    </xf>
    <xf numFmtId="165" fontId="16" fillId="0" borderId="0" xfId="1" applyNumberFormat="1" applyFont="1" applyAlignment="1">
      <alignment wrapText="1"/>
    </xf>
    <xf numFmtId="0" fontId="25" fillId="0" borderId="0" xfId="1" applyFont="1" applyAlignment="1">
      <alignment wrapText="1"/>
    </xf>
    <xf numFmtId="0" fontId="2" fillId="0" borderId="0" xfId="1" applyFont="1" applyAlignment="1">
      <alignment horizontal="center" vertical="top" wrapText="1"/>
    </xf>
    <xf numFmtId="49" fontId="2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left" vertical="top" wrapText="1"/>
    </xf>
    <xf numFmtId="0" fontId="1" fillId="0" borderId="0" xfId="1" applyAlignment="1">
      <alignment horizontal="center" vertical="top" wrapText="1"/>
    </xf>
    <xf numFmtId="165" fontId="2" fillId="0" borderId="0" xfId="1" applyNumberFormat="1" applyFont="1" applyAlignment="1">
      <alignment vertical="center" wrapText="1"/>
    </xf>
    <xf numFmtId="0" fontId="17" fillId="0" borderId="0" xfId="1" applyFont="1" applyAlignment="1">
      <alignment horizontal="left" wrapText="1"/>
    </xf>
    <xf numFmtId="3" fontId="2" fillId="0" borderId="0" xfId="1" applyNumberFormat="1" applyFont="1"/>
    <xf numFmtId="0" fontId="16" fillId="0" borderId="0" xfId="1" applyFont="1" applyAlignment="1">
      <alignment wrapText="1"/>
    </xf>
    <xf numFmtId="49" fontId="7" fillId="0" borderId="0" xfId="1" applyNumberFormat="1" applyFont="1" applyAlignment="1">
      <alignment horizontal="right" vertical="top"/>
    </xf>
    <xf numFmtId="0" fontId="55" fillId="0" borderId="0" xfId="1" applyFont="1" applyAlignment="1">
      <alignment vertical="top" wrapText="1"/>
    </xf>
    <xf numFmtId="0" fontId="7" fillId="0" borderId="0" xfId="1" applyFont="1" applyAlignment="1">
      <alignment horizontal="center" vertical="top"/>
    </xf>
    <xf numFmtId="0" fontId="2" fillId="0" borderId="0" xfId="1" applyFont="1" applyAlignment="1">
      <alignment vertical="top"/>
    </xf>
    <xf numFmtId="165" fontId="17" fillId="0" borderId="0" xfId="1" applyNumberFormat="1" applyFont="1" applyAlignment="1">
      <alignment vertical="top" wrapText="1"/>
    </xf>
    <xf numFmtId="0" fontId="56" fillId="0" borderId="0" xfId="1" applyFont="1" applyAlignment="1">
      <alignment wrapText="1"/>
    </xf>
    <xf numFmtId="0" fontId="23" fillId="0" borderId="0" xfId="1" applyFont="1" applyAlignment="1">
      <alignment wrapText="1"/>
    </xf>
    <xf numFmtId="0" fontId="56" fillId="0" borderId="0" xfId="1" applyFont="1" applyAlignment="1">
      <alignment vertical="top" wrapText="1"/>
    </xf>
    <xf numFmtId="0" fontId="7" fillId="0" borderId="0" xfId="1" applyFont="1" applyAlignment="1">
      <alignment wrapText="1"/>
    </xf>
    <xf numFmtId="0" fontId="16" fillId="0" borderId="0" xfId="1" applyFont="1" applyAlignment="1">
      <alignment vertical="center"/>
    </xf>
    <xf numFmtId="165" fontId="16" fillId="0" borderId="0" xfId="1" applyNumberFormat="1" applyFont="1" applyAlignment="1">
      <alignment horizontal="right" vertical="center"/>
    </xf>
    <xf numFmtId="165" fontId="23" fillId="0" borderId="0" xfId="1" applyNumberFormat="1" applyFont="1" applyAlignment="1">
      <alignment vertical="top" wrapText="1"/>
    </xf>
    <xf numFmtId="165" fontId="16" fillId="0" borderId="0" xfId="1" applyNumberFormat="1" applyFont="1" applyAlignment="1">
      <alignment vertical="top" wrapText="1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vertical="center"/>
    </xf>
    <xf numFmtId="0" fontId="57" fillId="0" borderId="0" xfId="1" applyFont="1" applyAlignment="1">
      <alignment vertical="center" wrapText="1"/>
    </xf>
    <xf numFmtId="165" fontId="12" fillId="0" borderId="0" xfId="1" applyNumberFormat="1" applyFont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3" fontId="12" fillId="0" borderId="0" xfId="1" applyNumberFormat="1" applyFont="1" applyAlignment="1">
      <alignment horizontal="left" vertical="center" wrapText="1"/>
    </xf>
    <xf numFmtId="165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3" fontId="12" fillId="0" borderId="0" xfId="1" applyNumberFormat="1" applyFont="1" applyAlignment="1">
      <alignment horizontal="right" vertical="center"/>
    </xf>
    <xf numFmtId="0" fontId="19" fillId="0" borderId="2" xfId="1" applyFont="1" applyBorder="1" applyAlignment="1">
      <alignment horizontal="centerContinuous" vertical="center"/>
    </xf>
    <xf numFmtId="0" fontId="14" fillId="0" borderId="5" xfId="1" applyFont="1" applyBorder="1" applyAlignment="1">
      <alignment horizontal="center" vertical="top"/>
    </xf>
    <xf numFmtId="3" fontId="14" fillId="0" borderId="10" xfId="1" applyNumberFormat="1" applyFont="1" applyBorder="1" applyAlignment="1">
      <alignment horizontal="center" vertical="center"/>
    </xf>
    <xf numFmtId="0" fontId="58" fillId="0" borderId="15" xfId="1" applyFont="1" applyBorder="1" applyAlignment="1">
      <alignment horizontal="center" vertical="top"/>
    </xf>
    <xf numFmtId="0" fontId="2" fillId="0" borderId="13" xfId="8" applyFont="1" applyBorder="1" applyAlignment="1">
      <alignment vertical="top" wrapText="1"/>
    </xf>
    <xf numFmtId="166" fontId="2" fillId="0" borderId="13" xfId="8" applyNumberFormat="1" applyFont="1" applyBorder="1" applyAlignment="1">
      <alignment horizontal="left" vertical="top" wrapText="1"/>
    </xf>
    <xf numFmtId="167" fontId="2" fillId="0" borderId="13" xfId="8" applyNumberFormat="1" applyFont="1" applyBorder="1" applyAlignment="1">
      <alignment horizontal="left" vertical="top" wrapText="1"/>
    </xf>
    <xf numFmtId="0" fontId="2" fillId="0" borderId="0" xfId="8" applyFont="1" applyAlignment="1">
      <alignment horizontal="left" vertical="top" wrapText="1"/>
    </xf>
    <xf numFmtId="0" fontId="19" fillId="0" borderId="16" xfId="1" applyFont="1" applyBorder="1" applyAlignment="1">
      <alignment wrapText="1"/>
    </xf>
    <xf numFmtId="0" fontId="19" fillId="0" borderId="13" xfId="1" applyFont="1" applyBorder="1" applyAlignment="1">
      <alignment horizontal="center" vertical="top"/>
    </xf>
    <xf numFmtId="0" fontId="14" fillId="0" borderId="15" xfId="1" applyFont="1" applyBorder="1" applyAlignment="1">
      <alignment horizontal="center" vertical="center"/>
    </xf>
    <xf numFmtId="0" fontId="19" fillId="0" borderId="13" xfId="1" applyFont="1" applyBorder="1" applyAlignment="1">
      <alignment horizontal="left" wrapText="1"/>
    </xf>
    <xf numFmtId="165" fontId="59" fillId="0" borderId="16" xfId="1" applyNumberFormat="1" applyFont="1" applyBorder="1" applyAlignment="1">
      <alignment wrapText="1"/>
    </xf>
    <xf numFmtId="4" fontId="14" fillId="0" borderId="11" xfId="1" applyNumberFormat="1" applyFont="1" applyBorder="1" applyAlignment="1">
      <alignment vertical="top"/>
    </xf>
    <xf numFmtId="49" fontId="19" fillId="0" borderId="13" xfId="1" applyNumberFormat="1" applyFont="1" applyBorder="1" applyAlignment="1">
      <alignment horizontal="left" vertical="top"/>
    </xf>
    <xf numFmtId="49" fontId="19" fillId="0" borderId="13" xfId="1" quotePrefix="1" applyNumberFormat="1" applyFont="1" applyBorder="1" applyAlignment="1">
      <alignment horizontal="left" vertical="top"/>
    </xf>
    <xf numFmtId="166" fontId="17" fillId="0" borderId="13" xfId="8" applyNumberFormat="1" applyFont="1" applyBorder="1" applyAlignment="1">
      <alignment horizontal="left" vertical="top" wrapText="1"/>
    </xf>
    <xf numFmtId="167" fontId="17" fillId="0" borderId="13" xfId="8" applyNumberFormat="1" applyFont="1" applyBorder="1" applyAlignment="1">
      <alignment horizontal="left" vertical="top" wrapText="1"/>
    </xf>
    <xf numFmtId="49" fontId="14" fillId="0" borderId="13" xfId="8" quotePrefix="1" applyNumberFormat="1" applyFont="1" applyBorder="1" applyAlignment="1">
      <alignment horizontal="left" vertical="top"/>
    </xf>
    <xf numFmtId="49" fontId="14" fillId="0" borderId="13" xfId="8" applyNumberFormat="1" applyFont="1" applyBorder="1" applyAlignment="1">
      <alignment horizontal="left" vertical="top"/>
    </xf>
    <xf numFmtId="0" fontId="14" fillId="0" borderId="13" xfId="8" applyFont="1" applyBorder="1" applyAlignment="1">
      <alignment horizontal="center" vertical="top"/>
    </xf>
    <xf numFmtId="0" fontId="60" fillId="0" borderId="0" xfId="8" applyFont="1" applyAlignment="1">
      <alignment vertical="top" wrapText="1"/>
    </xf>
    <xf numFmtId="2" fontId="60" fillId="0" borderId="0" xfId="8" applyNumberFormat="1" applyFont="1" applyAlignment="1">
      <alignment wrapText="1"/>
    </xf>
    <xf numFmtId="4" fontId="60" fillId="0" borderId="16" xfId="8" applyNumberFormat="1" applyFont="1" applyBorder="1" applyAlignment="1">
      <alignment wrapText="1"/>
    </xf>
    <xf numFmtId="4" fontId="19" fillId="0" borderId="11" xfId="1" applyNumberFormat="1" applyFont="1" applyBorder="1" applyAlignment="1">
      <alignment vertical="top"/>
    </xf>
    <xf numFmtId="4" fontId="60" fillId="0" borderId="0" xfId="8" applyNumberFormat="1" applyFont="1" applyAlignment="1">
      <alignment wrapText="1"/>
    </xf>
    <xf numFmtId="0" fontId="2" fillId="0" borderId="15" xfId="8" applyFont="1" applyBorder="1" applyAlignment="1">
      <alignment horizontal="center" vertical="center"/>
    </xf>
    <xf numFmtId="0" fontId="2" fillId="0" borderId="13" xfId="8" applyFont="1" applyBorder="1" applyAlignment="1">
      <alignment horizontal="left" vertical="top" wrapText="1"/>
    </xf>
    <xf numFmtId="0" fontId="1" fillId="0" borderId="13" xfId="8" applyFont="1" applyBorder="1" applyAlignment="1">
      <alignment horizontal="left" vertical="top" wrapText="1"/>
    </xf>
    <xf numFmtId="0" fontId="2" fillId="0" borderId="11" xfId="8" applyFont="1" applyBorder="1" applyAlignment="1">
      <alignment vertical="top"/>
    </xf>
    <xf numFmtId="165" fontId="59" fillId="0" borderId="0" xfId="1" applyNumberFormat="1" applyFont="1" applyAlignment="1">
      <alignment wrapText="1"/>
    </xf>
    <xf numFmtId="49" fontId="2" fillId="0" borderId="0" xfId="8" quotePrefix="1" applyNumberFormat="1" applyFont="1" applyAlignment="1">
      <alignment horizontal="left" vertical="top"/>
    </xf>
    <xf numFmtId="4" fontId="59" fillId="0" borderId="0" xfId="8" applyNumberFormat="1" applyFont="1" applyAlignment="1">
      <alignment wrapText="1"/>
    </xf>
    <xf numFmtId="0" fontId="58" fillId="0" borderId="18" xfId="1" applyFont="1" applyBorder="1" applyAlignment="1">
      <alignment horizontal="center" vertical="top"/>
    </xf>
    <xf numFmtId="0" fontId="14" fillId="0" borderId="6" xfId="1" applyFont="1" applyBorder="1" applyAlignment="1">
      <alignment vertical="top" wrapText="1"/>
    </xf>
    <xf numFmtId="49" fontId="19" fillId="0" borderId="6" xfId="1" quotePrefix="1" applyNumberFormat="1" applyFont="1" applyBorder="1" applyAlignment="1">
      <alignment horizontal="left" vertical="top"/>
    </xf>
    <xf numFmtId="0" fontId="19" fillId="0" borderId="7" xfId="1" applyFont="1" applyBorder="1" applyAlignment="1">
      <alignment vertical="top" wrapText="1"/>
    </xf>
    <xf numFmtId="0" fontId="19" fillId="0" borderId="17" xfId="1" applyFont="1" applyBorder="1" applyAlignment="1">
      <alignment wrapText="1"/>
    </xf>
    <xf numFmtId="0" fontId="19" fillId="0" borderId="6" xfId="1" applyFont="1" applyBorder="1" applyAlignment="1">
      <alignment horizontal="center" vertical="top"/>
    </xf>
    <xf numFmtId="3" fontId="14" fillId="0" borderId="14" xfId="1" applyNumberFormat="1" applyFont="1" applyBorder="1" applyAlignment="1">
      <alignment vertical="top"/>
    </xf>
    <xf numFmtId="49" fontId="14" fillId="0" borderId="0" xfId="1" quotePrefix="1" applyNumberFormat="1" applyFont="1" applyAlignment="1">
      <alignment horizontal="left" vertical="top"/>
    </xf>
    <xf numFmtId="49" fontId="14" fillId="0" borderId="0" xfId="1" applyNumberFormat="1" applyFont="1" applyAlignment="1">
      <alignment horizontal="left" vertical="top"/>
    </xf>
    <xf numFmtId="0" fontId="14" fillId="0" borderId="0" xfId="1" applyFont="1" applyAlignment="1">
      <alignment vertical="center" wrapText="1"/>
    </xf>
    <xf numFmtId="3" fontId="14" fillId="0" borderId="0" xfId="1" applyNumberFormat="1" applyFont="1" applyAlignment="1">
      <alignment vertical="center"/>
    </xf>
    <xf numFmtId="0" fontId="61" fillId="0" borderId="0" xfId="1" applyFont="1"/>
    <xf numFmtId="0" fontId="12" fillId="0" borderId="0" xfId="1" applyFont="1" applyAlignment="1">
      <alignment vertical="top" wrapText="1"/>
    </xf>
    <xf numFmtId="0" fontId="12" fillId="0" borderId="0" xfId="1" applyFont="1" applyAlignment="1">
      <alignment horizontal="left" wrapText="1"/>
    </xf>
    <xf numFmtId="49" fontId="12" fillId="0" borderId="0" xfId="1" quotePrefix="1" applyNumberFormat="1" applyFont="1" applyAlignment="1">
      <alignment horizontal="left" vertical="top"/>
    </xf>
    <xf numFmtId="0" fontId="12" fillId="0" borderId="0" xfId="8" applyFont="1" applyAlignment="1">
      <alignment vertical="top" wrapText="1"/>
    </xf>
    <xf numFmtId="0" fontId="9" fillId="0" borderId="15" xfId="1" applyFont="1" applyBorder="1" applyAlignment="1">
      <alignment horizontal="center" vertical="top"/>
    </xf>
    <xf numFmtId="49" fontId="2" fillId="0" borderId="13" xfId="0" applyNumberFormat="1" applyFont="1" applyBorder="1" applyAlignment="1">
      <alignment vertical="top"/>
    </xf>
    <xf numFmtId="0" fontId="2" fillId="0" borderId="13" xfId="0" applyFont="1" applyBorder="1" applyAlignment="1">
      <alignment vertical="top"/>
    </xf>
    <xf numFmtId="49" fontId="2" fillId="0" borderId="13" xfId="0" applyNumberFormat="1" applyFont="1" applyBorder="1" applyAlignment="1">
      <alignment horizontal="left" vertical="top"/>
    </xf>
    <xf numFmtId="0" fontId="2" fillId="0" borderId="0" xfId="0" applyFont="1" applyAlignment="1">
      <alignment vertical="top" wrapText="1"/>
    </xf>
    <xf numFmtId="0" fontId="1" fillId="0" borderId="16" xfId="1" applyBorder="1" applyAlignment="1">
      <alignment wrapText="1"/>
    </xf>
    <xf numFmtId="0" fontId="1" fillId="0" borderId="13" xfId="1" applyBorder="1" applyAlignment="1">
      <alignment horizontal="center" vertical="top"/>
    </xf>
    <xf numFmtId="3" fontId="2" fillId="0" borderId="11" xfId="1" applyNumberFormat="1" applyFont="1" applyBorder="1" applyAlignment="1">
      <alignment vertical="top"/>
    </xf>
    <xf numFmtId="49" fontId="2" fillId="0" borderId="13" xfId="0" quotePrefix="1" applyNumberFormat="1" applyFont="1" applyBorder="1" applyAlignment="1">
      <alignment horizontal="left" vertical="top"/>
    </xf>
    <xf numFmtId="0" fontId="2" fillId="0" borderId="0" xfId="0" applyFont="1" applyAlignment="1">
      <alignment wrapText="1"/>
    </xf>
    <xf numFmtId="0" fontId="2" fillId="0" borderId="13" xfId="0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left" vertical="top"/>
    </xf>
    <xf numFmtId="49" fontId="1" fillId="0" borderId="13" xfId="0" quotePrefix="1" applyNumberFormat="1" applyFont="1" applyBorder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13" xfId="0" applyFont="1" applyBorder="1" applyAlignment="1">
      <alignment horizontal="center" vertical="top"/>
    </xf>
    <xf numFmtId="0" fontId="10" fillId="0" borderId="0" xfId="92" applyFont="1" applyAlignment="1">
      <alignment horizontal="left" vertical="top" wrapText="1" indent="1"/>
    </xf>
    <xf numFmtId="2" fontId="10" fillId="0" borderId="0" xfId="0" applyNumberFormat="1" applyFont="1" applyAlignment="1">
      <alignment wrapText="1"/>
    </xf>
    <xf numFmtId="4" fontId="10" fillId="0" borderId="0" xfId="0" applyNumberFormat="1" applyFont="1" applyAlignment="1">
      <alignment wrapText="1"/>
    </xf>
    <xf numFmtId="0" fontId="3" fillId="0" borderId="15" xfId="216" applyFont="1" applyBorder="1" applyAlignment="1">
      <alignment horizontal="center" vertical="top"/>
    </xf>
    <xf numFmtId="0" fontId="10" fillId="0" borderId="0" xfId="92" applyFont="1" applyAlignment="1">
      <alignment horizontal="left" vertical="center" wrapText="1"/>
    </xf>
    <xf numFmtId="4" fontId="10" fillId="0" borderId="0" xfId="92" applyNumberFormat="1" applyFont="1" applyAlignment="1">
      <alignment vertical="center" wrapText="1"/>
    </xf>
    <xf numFmtId="4" fontId="72" fillId="0" borderId="0" xfId="92" applyNumberFormat="1" applyFont="1" applyAlignment="1">
      <alignment vertical="center" wrapText="1"/>
    </xf>
    <xf numFmtId="0" fontId="10" fillId="0" borderId="0" xfId="92" applyFont="1" applyAlignment="1">
      <alignment horizontal="left" vertical="center" wrapText="1" indent="1"/>
    </xf>
    <xf numFmtId="4" fontId="21" fillId="0" borderId="0" xfId="92" applyNumberFormat="1" applyFont="1" applyAlignment="1">
      <alignment vertical="center" wrapText="1"/>
    </xf>
    <xf numFmtId="0" fontId="16" fillId="0" borderId="0" xfId="8" applyFont="1" applyAlignment="1">
      <alignment horizontal="right" vertical="top" wrapText="1"/>
    </xf>
    <xf numFmtId="4" fontId="16" fillId="0" borderId="0" xfId="8" applyNumberFormat="1" applyFont="1" applyAlignment="1">
      <alignment vertical="top" wrapText="1"/>
    </xf>
    <xf numFmtId="4" fontId="10" fillId="0" borderId="0" xfId="8" applyNumberFormat="1" applyFont="1" applyAlignment="1">
      <alignment vertical="top" wrapText="1"/>
    </xf>
    <xf numFmtId="4" fontId="1" fillId="0" borderId="11" xfId="8" applyNumberFormat="1" applyFont="1" applyBorder="1" applyAlignment="1">
      <alignment vertical="top"/>
    </xf>
    <xf numFmtId="0" fontId="16" fillId="0" borderId="0" xfId="92" applyFont="1" applyAlignment="1">
      <alignment horizontal="right" vertical="center" wrapText="1"/>
    </xf>
    <xf numFmtId="0" fontId="60" fillId="0" borderId="0" xfId="8" applyFont="1" applyAlignment="1">
      <alignment horizontal="left" vertical="top" wrapText="1" indent="1"/>
    </xf>
    <xf numFmtId="0" fontId="10" fillId="0" borderId="0" xfId="0" applyFont="1" applyAlignment="1">
      <alignment horizontal="left" vertical="top" wrapText="1"/>
    </xf>
    <xf numFmtId="0" fontId="73" fillId="0" borderId="0" xfId="0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4" fontId="72" fillId="0" borderId="0" xfId="0" applyNumberFormat="1" applyFont="1" applyAlignment="1">
      <alignment vertical="top" wrapText="1"/>
    </xf>
    <xf numFmtId="0" fontId="10" fillId="0" borderId="0" xfId="0" applyFont="1" applyAlignment="1">
      <alignment horizontal="left" vertical="top" wrapText="1" indent="1"/>
    </xf>
    <xf numFmtId="0" fontId="72" fillId="0" borderId="0" xfId="0" applyFont="1" applyAlignment="1">
      <alignment horizontal="left" vertical="top" wrapText="1" indent="1"/>
    </xf>
    <xf numFmtId="4" fontId="75" fillId="0" borderId="0" xfId="8" applyNumberFormat="1" applyFont="1" applyAlignment="1">
      <alignment wrapText="1"/>
    </xf>
    <xf numFmtId="0" fontId="14" fillId="0" borderId="15" xfId="1" applyFont="1" applyBorder="1" applyAlignment="1">
      <alignment horizontal="center" vertical="top"/>
    </xf>
    <xf numFmtId="0" fontId="19" fillId="0" borderId="13" xfId="1" applyFont="1" applyBorder="1" applyAlignment="1">
      <alignment horizontal="center" vertical="center"/>
    </xf>
    <xf numFmtId="0" fontId="19" fillId="0" borderId="29" xfId="1" applyFont="1" applyBorder="1" applyAlignment="1">
      <alignment horizontal="center" vertical="center" wrapText="1"/>
    </xf>
    <xf numFmtId="165" fontId="19" fillId="0" borderId="0" xfId="1" applyNumberFormat="1" applyFont="1" applyAlignment="1">
      <alignment horizontal="right" vertical="center"/>
    </xf>
    <xf numFmtId="0" fontId="19" fillId="0" borderId="13" xfId="1" quotePrefix="1" applyFont="1" applyBorder="1" applyAlignment="1">
      <alignment horizontal="center" vertical="center"/>
    </xf>
    <xf numFmtId="0" fontId="74" fillId="0" borderId="0" xfId="0" applyFont="1" applyAlignment="1">
      <alignment horizontal="left" vertical="top" wrapText="1" indent="1"/>
    </xf>
    <xf numFmtId="0" fontId="11" fillId="0" borderId="12" xfId="1" applyFont="1" applyBorder="1"/>
    <xf numFmtId="0" fontId="74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top" wrapText="1"/>
    </xf>
    <xf numFmtId="0" fontId="72" fillId="0" borderId="0" xfId="0" applyFont="1" applyAlignment="1">
      <alignment horizontal="left" vertical="top" wrapText="1"/>
    </xf>
    <xf numFmtId="0" fontId="10" fillId="0" borderId="0" xfId="216" applyFont="1" applyAlignment="1">
      <alignment horizontal="left" vertical="top" wrapText="1" indent="1"/>
    </xf>
    <xf numFmtId="0" fontId="10" fillId="0" borderId="0" xfId="216" applyFont="1" applyAlignment="1">
      <alignment horizontal="left" wrapText="1" indent="1"/>
    </xf>
    <xf numFmtId="0" fontId="16" fillId="0" borderId="0" xfId="216" applyFont="1" applyAlignment="1">
      <alignment horizontal="right" wrapText="1" indent="1"/>
    </xf>
    <xf numFmtId="0" fontId="1" fillId="0" borderId="6" xfId="0" applyFont="1" applyBorder="1" applyAlignment="1">
      <alignment horizontal="center"/>
    </xf>
    <xf numFmtId="0" fontId="19" fillId="0" borderId="0" xfId="1" applyFont="1" applyAlignment="1">
      <alignment horizontal="center" vertical="top"/>
    </xf>
    <xf numFmtId="0" fontId="19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49" fontId="19" fillId="0" borderId="0" xfId="1" applyNumberFormat="1" applyFont="1" applyAlignment="1">
      <alignment horizontal="left" vertical="center"/>
    </xf>
    <xf numFmtId="0" fontId="19" fillId="0" borderId="0" xfId="1" applyFont="1" applyAlignment="1">
      <alignment horizontal="left" vertical="top"/>
    </xf>
    <xf numFmtId="4" fontId="2" fillId="0" borderId="0" xfId="1" applyNumberFormat="1" applyFont="1" applyAlignment="1">
      <alignment vertical="center"/>
    </xf>
    <xf numFmtId="4" fontId="2" fillId="0" borderId="0" xfId="1" applyNumberFormat="1" applyFont="1" applyAlignment="1">
      <alignment vertical="top"/>
    </xf>
    <xf numFmtId="4" fontId="12" fillId="0" borderId="0" xfId="1" applyNumberFormat="1" applyFont="1" applyAlignment="1">
      <alignment vertical="top"/>
    </xf>
    <xf numFmtId="4" fontId="5" fillId="0" borderId="0" xfId="1" applyNumberFormat="1" applyFont="1" applyAlignment="1">
      <alignment vertical="top"/>
    </xf>
    <xf numFmtId="4" fontId="2" fillId="0" borderId="0" xfId="1" applyNumberFormat="1" applyFont="1"/>
    <xf numFmtId="171" fontId="1" fillId="0" borderId="0" xfId="1" applyNumberFormat="1"/>
    <xf numFmtId="171" fontId="8" fillId="0" borderId="0" xfId="1" applyNumberFormat="1" applyFont="1"/>
    <xf numFmtId="171" fontId="11" fillId="0" borderId="0" xfId="1" applyNumberFormat="1" applyFont="1"/>
    <xf numFmtId="171" fontId="49" fillId="0" borderId="0" xfId="1" applyNumberFormat="1" applyFont="1"/>
    <xf numFmtId="171" fontId="50" fillId="0" borderId="0" xfId="1" applyNumberFormat="1" applyFont="1"/>
    <xf numFmtId="171" fontId="1" fillId="0" borderId="0" xfId="1" applyNumberFormat="1" applyAlignment="1">
      <alignment vertical="top"/>
    </xf>
    <xf numFmtId="171" fontId="25" fillId="0" borderId="0" xfId="1" applyNumberFormat="1" applyFont="1" applyAlignment="1">
      <alignment wrapText="1"/>
    </xf>
    <xf numFmtId="171" fontId="25" fillId="0" borderId="0" xfId="1" applyNumberFormat="1" applyFont="1"/>
    <xf numFmtId="0" fontId="8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 vertical="center"/>
    </xf>
    <xf numFmtId="0" fontId="1" fillId="24" borderId="31" xfId="1" applyFill="1" applyBorder="1" applyAlignment="1">
      <alignment horizontal="center" vertical="center"/>
    </xf>
    <xf numFmtId="0" fontId="1" fillId="24" borderId="32" xfId="1" applyFill="1" applyBorder="1" applyAlignment="1">
      <alignment horizontal="center" vertical="center"/>
    </xf>
    <xf numFmtId="0" fontId="1" fillId="24" borderId="32" xfId="1" applyFill="1" applyBorder="1"/>
    <xf numFmtId="171" fontId="1" fillId="24" borderId="32" xfId="1" applyNumberFormat="1" applyFill="1" applyBorder="1"/>
    <xf numFmtId="171" fontId="1" fillId="24" borderId="33" xfId="1" applyNumberFormat="1" applyFill="1" applyBorder="1"/>
    <xf numFmtId="0" fontId="1" fillId="24" borderId="32" xfId="0" applyFont="1" applyFill="1" applyBorder="1" applyAlignment="1">
      <alignment vertical="top" wrapText="1"/>
    </xf>
    <xf numFmtId="0" fontId="1" fillId="24" borderId="32" xfId="0" applyFont="1" applyFill="1" applyBorder="1" applyAlignment="1">
      <alignment horizontal="center" vertical="top"/>
    </xf>
    <xf numFmtId="0" fontId="1" fillId="24" borderId="31" xfId="8" applyFont="1" applyFill="1" applyBorder="1" applyAlignment="1">
      <alignment horizontal="center" vertical="center"/>
    </xf>
    <xf numFmtId="0" fontId="1" fillId="24" borderId="32" xfId="8" applyFont="1" applyFill="1" applyBorder="1" applyAlignment="1">
      <alignment horizontal="center" vertical="center"/>
    </xf>
    <xf numFmtId="171" fontId="1" fillId="24" borderId="32" xfId="8" applyNumberFormat="1" applyFont="1" applyFill="1" applyBorder="1" applyAlignment="1">
      <alignment vertical="top"/>
    </xf>
    <xf numFmtId="171" fontId="1" fillId="24" borderId="33" xfId="8" applyNumberFormat="1" applyFont="1" applyFill="1" applyBorder="1" applyAlignment="1">
      <alignment vertical="top"/>
    </xf>
    <xf numFmtId="0" fontId="1" fillId="24" borderId="34" xfId="1" applyFill="1" applyBorder="1" applyAlignment="1">
      <alignment horizontal="center" vertical="center"/>
    </xf>
    <xf numFmtId="0" fontId="1" fillId="24" borderId="35" xfId="1" applyFill="1" applyBorder="1" applyAlignment="1">
      <alignment horizontal="center" vertical="center"/>
    </xf>
    <xf numFmtId="0" fontId="1" fillId="24" borderId="35" xfId="1" applyFill="1" applyBorder="1"/>
    <xf numFmtId="0" fontId="1" fillId="24" borderId="35" xfId="1" applyFill="1" applyBorder="1" applyAlignment="1">
      <alignment horizontal="center" vertical="top"/>
    </xf>
    <xf numFmtId="4" fontId="1" fillId="24" borderId="35" xfId="1" applyNumberFormat="1" applyFill="1" applyBorder="1" applyAlignment="1">
      <alignment vertical="top"/>
    </xf>
    <xf numFmtId="171" fontId="1" fillId="24" borderId="35" xfId="1" applyNumberFormat="1" applyFill="1" applyBorder="1"/>
    <xf numFmtId="171" fontId="1" fillId="24" borderId="36" xfId="1" applyNumberFormat="1" applyFill="1" applyBorder="1"/>
    <xf numFmtId="4" fontId="1" fillId="24" borderId="32" xfId="1" applyNumberFormat="1" applyFill="1" applyBorder="1" applyAlignment="1">
      <alignment vertical="top"/>
    </xf>
    <xf numFmtId="4" fontId="1" fillId="24" borderId="32" xfId="8" applyNumberFormat="1" applyFont="1" applyFill="1" applyBorder="1" applyAlignment="1">
      <alignment vertical="top"/>
    </xf>
    <xf numFmtId="0" fontId="1" fillId="24" borderId="35" xfId="1" applyFill="1" applyBorder="1" applyAlignment="1">
      <alignment vertical="top" wrapText="1"/>
    </xf>
    <xf numFmtId="0" fontId="1" fillId="0" borderId="0" xfId="1" applyAlignment="1">
      <alignment horizontal="left" vertical="center"/>
    </xf>
    <xf numFmtId="0" fontId="12" fillId="0" borderId="0" xfId="1" applyFont="1" applyAlignment="1">
      <alignment horizontal="right" vertical="center" wrapText="1"/>
    </xf>
    <xf numFmtId="49" fontId="12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right" vertical="center" wrapText="1"/>
    </xf>
    <xf numFmtId="49" fontId="4" fillId="0" borderId="0" xfId="1" applyNumberFormat="1" applyFont="1" applyAlignment="1">
      <alignment horizontal="left" vertical="center"/>
    </xf>
    <xf numFmtId="0" fontId="1" fillId="0" borderId="0" xfId="1" applyAlignment="1">
      <alignment horizontal="right" vertical="center" wrapText="1"/>
    </xf>
    <xf numFmtId="49" fontId="1" fillId="0" borderId="0" xfId="1" applyNumberFormat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49" fontId="5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horizontal="right" vertical="center" wrapText="1"/>
    </xf>
    <xf numFmtId="49" fontId="6" fillId="0" borderId="0" xfId="1" applyNumberFormat="1" applyFont="1" applyAlignment="1">
      <alignment horizontal="left" vertical="center"/>
    </xf>
    <xf numFmtId="0" fontId="17" fillId="0" borderId="0" xfId="1" applyFont="1" applyAlignment="1">
      <alignment horizontal="right" vertical="center" wrapText="1"/>
    </xf>
    <xf numFmtId="49" fontId="17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right" vertical="center" wrapText="1"/>
    </xf>
    <xf numFmtId="49" fontId="2" fillId="0" borderId="0" xfId="1" quotePrefix="1" applyNumberFormat="1" applyFont="1" applyAlignment="1">
      <alignment horizontal="left" vertical="center"/>
    </xf>
    <xf numFmtId="49" fontId="2" fillId="0" borderId="0" xfId="1" applyNumberFormat="1" applyFont="1" applyAlignment="1">
      <alignment horizontal="right" vertical="center" wrapText="1"/>
    </xf>
    <xf numFmtId="0" fontId="2" fillId="0" borderId="0" xfId="1" applyFont="1" applyAlignment="1">
      <alignment horizontal="left" vertical="center" wrapText="1"/>
    </xf>
    <xf numFmtId="49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1" fillId="0" borderId="0" xfId="1" applyAlignment="1">
      <alignment horizontal="right" vertical="center"/>
    </xf>
    <xf numFmtId="0" fontId="8" fillId="0" borderId="0" xfId="1" applyFont="1" applyAlignment="1">
      <alignment horizontal="right" vertical="center"/>
    </xf>
    <xf numFmtId="49" fontId="2" fillId="0" borderId="0" xfId="1" applyNumberFormat="1" applyFont="1" applyAlignment="1">
      <alignment horizontal="left" vertical="center"/>
    </xf>
    <xf numFmtId="49" fontId="1" fillId="24" borderId="37" xfId="0" applyNumberFormat="1" applyFont="1" applyFill="1" applyBorder="1" applyAlignment="1">
      <alignment horizontal="right" vertical="center"/>
    </xf>
    <xf numFmtId="49" fontId="1" fillId="24" borderId="38" xfId="0" quotePrefix="1" applyNumberFormat="1" applyFont="1" applyFill="1" applyBorder="1" applyAlignment="1">
      <alignment horizontal="left" vertical="center"/>
    </xf>
    <xf numFmtId="49" fontId="1" fillId="24" borderId="37" xfId="1" applyNumberFormat="1" applyFill="1" applyBorder="1" applyAlignment="1">
      <alignment horizontal="right" vertical="center" wrapText="1"/>
    </xf>
    <xf numFmtId="49" fontId="1" fillId="24" borderId="37" xfId="8" applyNumberFormat="1" applyFont="1" applyFill="1" applyBorder="1" applyAlignment="1">
      <alignment horizontal="right" vertical="center" wrapText="1"/>
    </xf>
    <xf numFmtId="0" fontId="1" fillId="24" borderId="39" xfId="1" applyFill="1" applyBorder="1" applyAlignment="1">
      <alignment horizontal="right" vertical="center" wrapText="1"/>
    </xf>
    <xf numFmtId="49" fontId="1" fillId="24" borderId="40" xfId="1" applyNumberFormat="1" applyFill="1" applyBorder="1" applyAlignment="1">
      <alignment horizontal="left" vertical="center"/>
    </xf>
    <xf numFmtId="1" fontId="1" fillId="0" borderId="0" xfId="1" applyNumberFormat="1" applyAlignment="1">
      <alignment horizontal="center" vertical="center"/>
    </xf>
    <xf numFmtId="0" fontId="1" fillId="24" borderId="32" xfId="0" quotePrefix="1" applyFont="1" applyFill="1" applyBorder="1" applyAlignment="1">
      <alignment horizontal="center" vertical="center"/>
    </xf>
    <xf numFmtId="1" fontId="1" fillId="24" borderId="35" xfId="1" applyNumberFormat="1" applyFill="1" applyBorder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4" fillId="0" borderId="0" xfId="1" applyNumberFormat="1" applyFont="1" applyAlignment="1">
      <alignment horizontal="center" vertical="center"/>
    </xf>
    <xf numFmtId="1" fontId="5" fillId="0" borderId="0" xfId="1" quotePrefix="1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 vertical="center"/>
    </xf>
    <xf numFmtId="1" fontId="17" fillId="0" borderId="0" xfId="1" applyNumberFormat="1" applyFont="1" applyAlignment="1">
      <alignment horizontal="center" vertical="center"/>
    </xf>
    <xf numFmtId="1" fontId="2" fillId="0" borderId="0" xfId="1" quotePrefix="1" applyNumberFormat="1" applyFont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19" fillId="0" borderId="2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 wrapText="1"/>
    </xf>
    <xf numFmtId="0" fontId="19" fillId="0" borderId="30" xfId="1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center" wrapText="1"/>
    </xf>
    <xf numFmtId="0" fontId="19" fillId="0" borderId="17" xfId="1" applyFont="1" applyBorder="1" applyAlignment="1">
      <alignment horizontal="center" vertical="center" wrapText="1"/>
    </xf>
    <xf numFmtId="0" fontId="19" fillId="0" borderId="2" xfId="1" quotePrefix="1" applyFont="1" applyBorder="1" applyAlignment="1">
      <alignment horizontal="center" vertical="center"/>
    </xf>
    <xf numFmtId="0" fontId="19" fillId="0" borderId="8" xfId="1" quotePrefix="1" applyFont="1" applyBorder="1" applyAlignment="1">
      <alignment horizontal="center" vertical="center"/>
    </xf>
    <xf numFmtId="3" fontId="19" fillId="0" borderId="4" xfId="1" applyNumberFormat="1" applyFont="1" applyBorder="1" applyAlignment="1">
      <alignment horizontal="center" vertical="center"/>
    </xf>
    <xf numFmtId="3" fontId="19" fillId="0" borderId="9" xfId="1" applyNumberFormat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14" fillId="0" borderId="5" xfId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49" fontId="2" fillId="0" borderId="13" xfId="0" applyNumberFormat="1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1" fillId="0" borderId="16" xfId="1" applyBorder="1" applyAlignment="1">
      <alignment vertical="center" wrapText="1"/>
    </xf>
    <xf numFmtId="0" fontId="1" fillId="0" borderId="13" xfId="1" applyBorder="1" applyAlignment="1">
      <alignment horizontal="center" vertical="center"/>
    </xf>
    <xf numFmtId="3" fontId="2" fillId="0" borderId="11" xfId="1" applyNumberFormat="1" applyFont="1" applyBorder="1" applyAlignment="1">
      <alignment vertical="center"/>
    </xf>
    <xf numFmtId="0" fontId="8" fillId="0" borderId="0" xfId="1" applyFont="1" applyAlignment="1">
      <alignment vertical="center"/>
    </xf>
    <xf numFmtId="0" fontId="3" fillId="0" borderId="15" xfId="216" applyFont="1" applyBorder="1" applyAlignment="1">
      <alignment horizontal="center" vertical="center"/>
    </xf>
    <xf numFmtId="49" fontId="2" fillId="0" borderId="13" xfId="0" quotePrefix="1" applyNumberFormat="1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4" fontId="76" fillId="0" borderId="11" xfId="1" applyNumberFormat="1" applyFont="1" applyBorder="1" applyAlignment="1">
      <alignment vertical="center"/>
    </xf>
    <xf numFmtId="0" fontId="58" fillId="0" borderId="15" xfId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left" vertical="center"/>
    </xf>
    <xf numFmtId="49" fontId="1" fillId="0" borderId="13" xfId="0" quotePrefix="1" applyNumberFormat="1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13" xfId="0" applyFont="1" applyBorder="1" applyAlignment="1">
      <alignment horizontal="center" vertical="center"/>
    </xf>
    <xf numFmtId="4" fontId="77" fillId="0" borderId="11" xfId="1" applyNumberFormat="1" applyFont="1" applyBorder="1" applyAlignment="1">
      <alignment vertical="center"/>
    </xf>
    <xf numFmtId="0" fontId="74" fillId="0" borderId="0" xfId="0" applyFont="1" applyAlignment="1">
      <alignment horizontal="left" vertical="center" wrapText="1"/>
    </xf>
    <xf numFmtId="4" fontId="60" fillId="0" borderId="0" xfId="8" applyNumberFormat="1" applyFont="1" applyAlignment="1">
      <alignment vertical="center" wrapText="1"/>
    </xf>
    <xf numFmtId="0" fontId="14" fillId="0" borderId="13" xfId="8" applyFont="1" applyBorder="1" applyAlignment="1">
      <alignment horizontal="center" vertical="center"/>
    </xf>
    <xf numFmtId="3" fontId="76" fillId="0" borderId="11" xfId="1" applyNumberFormat="1" applyFont="1" applyBorder="1" applyAlignment="1">
      <alignment vertical="center"/>
    </xf>
    <xf numFmtId="0" fontId="10" fillId="0" borderId="0" xfId="0" applyFont="1" applyAlignment="1">
      <alignment horizontal="left" vertical="center" wrapText="1"/>
    </xf>
    <xf numFmtId="4" fontId="75" fillId="0" borderId="0" xfId="8" applyNumberFormat="1" applyFont="1" applyAlignment="1">
      <alignment vertical="center" wrapText="1"/>
    </xf>
    <xf numFmtId="0" fontId="10" fillId="0" borderId="0" xfId="216" applyFont="1" applyAlignment="1">
      <alignment horizontal="left" vertical="center" wrapText="1"/>
    </xf>
    <xf numFmtId="0" fontId="16" fillId="0" borderId="0" xfId="216" applyFont="1" applyAlignment="1">
      <alignment horizontal="right" vertical="center" wrapText="1"/>
    </xf>
    <xf numFmtId="4" fontId="59" fillId="0" borderId="0" xfId="8" applyNumberFormat="1" applyFont="1" applyAlignment="1">
      <alignment vertical="center" wrapText="1"/>
    </xf>
    <xf numFmtId="4" fontId="10" fillId="0" borderId="0" xfId="0" applyNumberFormat="1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9" fillId="0" borderId="13" xfId="1" applyFont="1" applyBorder="1" applyAlignment="1">
      <alignment horizontal="left" vertical="center" wrapText="1"/>
    </xf>
    <xf numFmtId="49" fontId="14" fillId="0" borderId="13" xfId="8" quotePrefix="1" applyNumberFormat="1" applyFont="1" applyBorder="1" applyAlignment="1">
      <alignment horizontal="left" vertical="center"/>
    </xf>
    <xf numFmtId="49" fontId="14" fillId="0" borderId="13" xfId="8" applyNumberFormat="1" applyFont="1" applyBorder="1" applyAlignment="1">
      <alignment horizontal="left" vertical="center"/>
    </xf>
    <xf numFmtId="0" fontId="72" fillId="0" borderId="0" xfId="0" applyFont="1" applyAlignment="1">
      <alignment horizontal="left" vertical="center" wrapText="1"/>
    </xf>
    <xf numFmtId="3" fontId="14" fillId="0" borderId="11" xfId="1" applyNumberFormat="1" applyFont="1" applyBorder="1" applyAlignment="1">
      <alignment vertical="center"/>
    </xf>
    <xf numFmtId="0" fontId="2" fillId="0" borderId="13" xfId="8" applyFont="1" applyBorder="1" applyAlignment="1">
      <alignment vertical="center" wrapText="1"/>
    </xf>
    <xf numFmtId="166" fontId="2" fillId="0" borderId="13" xfId="8" applyNumberFormat="1" applyFont="1" applyBorder="1" applyAlignment="1">
      <alignment horizontal="left" vertical="center" wrapText="1"/>
    </xf>
    <xf numFmtId="167" fontId="2" fillId="0" borderId="13" xfId="8" applyNumberFormat="1" applyFont="1" applyBorder="1" applyAlignment="1">
      <alignment horizontal="left" vertical="center" wrapText="1"/>
    </xf>
    <xf numFmtId="0" fontId="2" fillId="0" borderId="0" xfId="8" applyFont="1" applyAlignment="1">
      <alignment horizontal="left" vertical="center" wrapText="1"/>
    </xf>
    <xf numFmtId="0" fontId="19" fillId="0" borderId="16" xfId="1" applyFont="1" applyBorder="1" applyAlignment="1">
      <alignment vertical="center" wrapText="1"/>
    </xf>
    <xf numFmtId="0" fontId="11" fillId="0" borderId="0" xfId="1" applyFont="1" applyAlignment="1">
      <alignment vertical="center"/>
    </xf>
    <xf numFmtId="2" fontId="10" fillId="0" borderId="0" xfId="0" applyNumberFormat="1" applyFont="1" applyAlignment="1">
      <alignment vertical="center" wrapText="1"/>
    </xf>
    <xf numFmtId="49" fontId="19" fillId="0" borderId="13" xfId="1" applyNumberFormat="1" applyFont="1" applyBorder="1" applyAlignment="1">
      <alignment horizontal="left" vertical="center"/>
    </xf>
    <xf numFmtId="49" fontId="19" fillId="0" borderId="13" xfId="1" quotePrefix="1" applyNumberFormat="1" applyFont="1" applyBorder="1" applyAlignment="1">
      <alignment horizontal="left" vertical="center"/>
    </xf>
    <xf numFmtId="165" fontId="59" fillId="0" borderId="16" xfId="1" applyNumberFormat="1" applyFont="1" applyBorder="1" applyAlignment="1">
      <alignment vertical="center" wrapText="1"/>
    </xf>
    <xf numFmtId="166" fontId="17" fillId="0" borderId="13" xfId="8" applyNumberFormat="1" applyFont="1" applyBorder="1" applyAlignment="1">
      <alignment horizontal="left" vertical="center" wrapText="1"/>
    </xf>
    <xf numFmtId="167" fontId="17" fillId="0" borderId="13" xfId="8" applyNumberFormat="1" applyFont="1" applyBorder="1" applyAlignment="1">
      <alignment horizontal="left" vertical="center" wrapText="1"/>
    </xf>
    <xf numFmtId="0" fontId="60" fillId="0" borderId="0" xfId="8" applyFont="1" applyAlignment="1">
      <alignment vertical="center" wrapText="1"/>
    </xf>
    <xf numFmtId="2" fontId="60" fillId="0" borderId="0" xfId="8" applyNumberFormat="1" applyFont="1" applyAlignment="1">
      <alignment vertical="center" wrapText="1"/>
    </xf>
    <xf numFmtId="0" fontId="11" fillId="0" borderId="12" xfId="1" applyFont="1" applyBorder="1" applyAlignment="1">
      <alignment vertical="center"/>
    </xf>
    <xf numFmtId="4" fontId="60" fillId="0" borderId="16" xfId="8" applyNumberFormat="1" applyFont="1" applyBorder="1" applyAlignment="1">
      <alignment vertical="center" wrapText="1"/>
    </xf>
    <xf numFmtId="0" fontId="2" fillId="0" borderId="13" xfId="8" applyFont="1" applyBorder="1" applyAlignment="1">
      <alignment horizontal="left" vertical="center" wrapText="1"/>
    </xf>
    <xf numFmtId="49" fontId="2" fillId="0" borderId="13" xfId="8" quotePrefix="1" applyNumberFormat="1" applyFont="1" applyBorder="1" applyAlignment="1">
      <alignment horizontal="left" vertical="center"/>
    </xf>
    <xf numFmtId="49" fontId="2" fillId="0" borderId="13" xfId="8" applyNumberFormat="1" applyFont="1" applyBorder="1" applyAlignment="1">
      <alignment horizontal="left" vertical="center"/>
    </xf>
    <xf numFmtId="0" fontId="2" fillId="0" borderId="13" xfId="8" applyFont="1" applyBorder="1" applyAlignment="1">
      <alignment horizontal="center" vertical="center"/>
    </xf>
    <xf numFmtId="4" fontId="76" fillId="0" borderId="11" xfId="8" applyNumberFormat="1" applyFont="1" applyBorder="1" applyAlignment="1">
      <alignment vertical="center"/>
    </xf>
    <xf numFmtId="0" fontId="8" fillId="0" borderId="0" xfId="8" applyFont="1" applyAlignment="1">
      <alignment vertical="center"/>
    </xf>
    <xf numFmtId="2" fontId="76" fillId="0" borderId="11" xfId="8" applyNumberFormat="1" applyFont="1" applyBorder="1" applyAlignment="1">
      <alignment vertical="center"/>
    </xf>
    <xf numFmtId="0" fontId="1" fillId="0" borderId="13" xfId="8" applyFont="1" applyBorder="1" applyAlignment="1">
      <alignment horizontal="left" vertical="center" wrapText="1"/>
    </xf>
    <xf numFmtId="49" fontId="1" fillId="0" borderId="13" xfId="8" applyNumberFormat="1" applyFont="1" applyBorder="1" applyAlignment="1">
      <alignment horizontal="left" vertical="center"/>
    </xf>
    <xf numFmtId="49" fontId="1" fillId="0" borderId="13" xfId="8" quotePrefix="1" applyNumberFormat="1" applyFont="1" applyBorder="1" applyAlignment="1">
      <alignment horizontal="left" vertical="center"/>
    </xf>
    <xf numFmtId="0" fontId="1" fillId="0" borderId="0" xfId="8" applyFont="1" applyAlignment="1">
      <alignment vertical="center" wrapText="1"/>
    </xf>
    <xf numFmtId="0" fontId="1" fillId="0" borderId="13" xfId="8" applyFont="1" applyBorder="1" applyAlignment="1">
      <alignment horizontal="center" vertical="center"/>
    </xf>
    <xf numFmtId="2" fontId="77" fillId="0" borderId="11" xfId="8" applyNumberFormat="1" applyFont="1" applyBorder="1" applyAlignment="1">
      <alignment vertical="center"/>
    </xf>
    <xf numFmtId="0" fontId="76" fillId="0" borderId="11" xfId="8" applyFont="1" applyBorder="1" applyAlignment="1">
      <alignment vertical="center"/>
    </xf>
    <xf numFmtId="0" fontId="16" fillId="0" borderId="0" xfId="8" applyFont="1" applyAlignment="1">
      <alignment horizontal="right" vertical="center" wrapText="1"/>
    </xf>
    <xf numFmtId="4" fontId="16" fillId="0" borderId="0" xfId="8" applyNumberFormat="1" applyFont="1" applyAlignment="1">
      <alignment vertical="center" wrapText="1"/>
    </xf>
    <xf numFmtId="165" fontId="59" fillId="0" borderId="0" xfId="1" applyNumberFormat="1" applyFont="1" applyAlignment="1">
      <alignment vertical="center" wrapText="1"/>
    </xf>
    <xf numFmtId="4" fontId="77" fillId="0" borderId="11" xfId="8" applyNumberFormat="1" applyFont="1" applyBorder="1" applyAlignment="1">
      <alignment vertical="center"/>
    </xf>
    <xf numFmtId="49" fontId="2" fillId="0" borderId="0" xfId="8" quotePrefix="1" applyNumberFormat="1" applyFont="1" applyAlignment="1">
      <alignment horizontal="left" vertical="center"/>
    </xf>
    <xf numFmtId="4" fontId="10" fillId="0" borderId="0" xfId="8" applyNumberFormat="1" applyFont="1" applyAlignment="1">
      <alignment vertical="center" wrapText="1"/>
    </xf>
    <xf numFmtId="4" fontId="14" fillId="0" borderId="11" xfId="1" applyNumberFormat="1" applyFont="1" applyBorder="1" applyAlignment="1">
      <alignment vertical="center"/>
    </xf>
    <xf numFmtId="4" fontId="19" fillId="0" borderId="11" xfId="1" applyNumberFormat="1" applyFont="1" applyBorder="1" applyAlignment="1">
      <alignment vertical="center"/>
    </xf>
    <xf numFmtId="0" fontId="60" fillId="0" borderId="0" xfId="8" applyFont="1" applyAlignment="1">
      <alignment horizontal="left" vertical="center" wrapText="1"/>
    </xf>
    <xf numFmtId="0" fontId="58" fillId="0" borderId="18" xfId="1" applyFont="1" applyBorder="1" applyAlignment="1">
      <alignment horizontal="center" vertical="center"/>
    </xf>
    <xf numFmtId="0" fontId="14" fillId="0" borderId="6" xfId="1" applyFont="1" applyBorder="1" applyAlignment="1">
      <alignment vertical="center" wrapText="1"/>
    </xf>
    <xf numFmtId="49" fontId="19" fillId="0" borderId="6" xfId="1" quotePrefix="1" applyNumberFormat="1" applyFont="1" applyBorder="1" applyAlignment="1">
      <alignment horizontal="left" vertical="center"/>
    </xf>
    <xf numFmtId="0" fontId="19" fillId="0" borderId="7" xfId="1" applyFont="1" applyBorder="1" applyAlignment="1">
      <alignment vertical="center" wrapText="1"/>
    </xf>
    <xf numFmtId="0" fontId="19" fillId="0" borderId="17" xfId="1" applyFont="1" applyBorder="1" applyAlignment="1">
      <alignment vertical="center" wrapText="1"/>
    </xf>
    <xf numFmtId="0" fontId="19" fillId="0" borderId="6" xfId="1" applyFont="1" applyBorder="1" applyAlignment="1">
      <alignment horizontal="center" vertical="center"/>
    </xf>
    <xf numFmtId="3" fontId="14" fillId="0" borderId="14" xfId="1" applyNumberFormat="1" applyFont="1" applyBorder="1" applyAlignment="1">
      <alignment vertical="center"/>
    </xf>
    <xf numFmtId="0" fontId="14" fillId="0" borderId="0" xfId="1" applyFont="1" applyAlignment="1">
      <alignment horizontal="left" vertical="center" wrapText="1"/>
    </xf>
    <xf numFmtId="49" fontId="14" fillId="0" borderId="0" xfId="1" quotePrefix="1" applyNumberFormat="1" applyFont="1" applyAlignment="1">
      <alignment horizontal="left" vertical="center"/>
    </xf>
    <xf numFmtId="49" fontId="14" fillId="0" borderId="0" xfId="1" applyNumberFormat="1" applyFont="1" applyAlignment="1">
      <alignment horizontal="left" vertical="center"/>
    </xf>
    <xf numFmtId="0" fontId="61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left" vertical="center" wrapText="1"/>
    </xf>
    <xf numFmtId="49" fontId="1" fillId="0" borderId="0" xfId="1" quotePrefix="1" applyNumberFormat="1" applyAlignment="1">
      <alignment horizontal="left" vertical="center"/>
    </xf>
    <xf numFmtId="0" fontId="1" fillId="0" borderId="0" xfId="1" applyAlignment="1">
      <alignment vertical="center" wrapText="1"/>
    </xf>
    <xf numFmtId="0" fontId="12" fillId="0" borderId="0" xfId="1" applyFont="1" applyAlignment="1">
      <alignment vertical="center" wrapText="1"/>
    </xf>
    <xf numFmtId="0" fontId="12" fillId="0" borderId="0" xfId="1" applyFont="1" applyAlignment="1">
      <alignment horizontal="left" vertical="center" wrapText="1"/>
    </xf>
    <xf numFmtId="49" fontId="12" fillId="0" borderId="0" xfId="1" quotePrefix="1" applyNumberFormat="1" applyFont="1" applyAlignment="1">
      <alignment horizontal="left" vertical="center"/>
    </xf>
    <xf numFmtId="0" fontId="12" fillId="0" borderId="0" xfId="8" applyFont="1" applyAlignment="1">
      <alignment vertical="center" wrapText="1"/>
    </xf>
    <xf numFmtId="0" fontId="45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49" fontId="46" fillId="0" borderId="0" xfId="1" quotePrefix="1" applyNumberFormat="1" applyFont="1" applyAlignment="1">
      <alignment horizontal="left" vertical="center"/>
    </xf>
    <xf numFmtId="0" fontId="47" fillId="0" borderId="0" xfId="1" applyFont="1" applyAlignment="1">
      <alignment vertical="center" wrapText="1"/>
    </xf>
    <xf numFmtId="165" fontId="13" fillId="0" borderId="0" xfId="1" applyNumberFormat="1" applyFont="1" applyAlignment="1">
      <alignment vertical="center" wrapText="1"/>
    </xf>
    <xf numFmtId="0" fontId="12" fillId="0" borderId="0" xfId="1" applyFont="1" applyAlignment="1">
      <alignment horizontal="center" vertical="center"/>
    </xf>
    <xf numFmtId="3" fontId="12" fillId="0" borderId="0" xfId="1" applyNumberFormat="1" applyFont="1" applyAlignment="1">
      <alignment vertical="center"/>
    </xf>
    <xf numFmtId="49" fontId="4" fillId="0" borderId="0" xfId="1" quotePrefix="1" applyNumberFormat="1" applyFont="1" applyAlignment="1">
      <alignment horizontal="left" vertical="center"/>
    </xf>
    <xf numFmtId="0" fontId="21" fillId="0" borderId="0" xfId="1" applyFont="1" applyAlignment="1">
      <alignment vertical="center" wrapText="1"/>
    </xf>
    <xf numFmtId="165" fontId="21" fillId="0" borderId="0" xfId="1" applyNumberFormat="1" applyFont="1" applyAlignment="1">
      <alignment vertical="center" wrapText="1"/>
    </xf>
    <xf numFmtId="49" fontId="7" fillId="0" borderId="0" xfId="1" quotePrefix="1" applyNumberFormat="1" applyFont="1" applyAlignment="1">
      <alignment horizontal="left" vertical="center"/>
    </xf>
    <xf numFmtId="0" fontId="23" fillId="0" borderId="0" xfId="1" applyFont="1" applyAlignment="1">
      <alignment vertical="center" wrapText="1"/>
    </xf>
    <xf numFmtId="165" fontId="7" fillId="0" borderId="0" xfId="1" applyNumberFormat="1" applyFont="1" applyAlignment="1">
      <alignment vertical="center" wrapText="1"/>
    </xf>
    <xf numFmtId="0" fontId="2" fillId="0" borderId="12" xfId="1" applyFont="1" applyBorder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49" fontId="5" fillId="0" borderId="0" xfId="1" applyNumberFormat="1" applyFont="1" applyAlignment="1">
      <alignment horizontal="left" vertical="center"/>
    </xf>
    <xf numFmtId="0" fontId="5" fillId="0" borderId="0" xfId="1" applyFont="1" applyAlignment="1">
      <alignment vertical="center" wrapText="1"/>
    </xf>
    <xf numFmtId="165" fontId="48" fillId="0" borderId="0" xfId="1" applyNumberFormat="1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3" fontId="5" fillId="0" borderId="0" xfId="1" applyNumberFormat="1" applyFont="1" applyAlignment="1">
      <alignment vertical="center"/>
    </xf>
    <xf numFmtId="0" fontId="49" fillId="0" borderId="0" xfId="1" applyFont="1" applyAlignment="1">
      <alignment vertical="center"/>
    </xf>
    <xf numFmtId="0" fontId="6" fillId="0" borderId="0" xfId="1" applyFont="1" applyAlignment="1">
      <alignment horizontal="left" vertical="center" wrapText="1"/>
    </xf>
    <xf numFmtId="49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48" fillId="0" borderId="0" xfId="1" applyFont="1" applyAlignment="1">
      <alignment vertical="center" wrapText="1"/>
    </xf>
    <xf numFmtId="0" fontId="50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1" fillId="0" borderId="0" xfId="1" applyFont="1" applyAlignment="1">
      <alignment vertical="center" wrapText="1"/>
    </xf>
    <xf numFmtId="49" fontId="52" fillId="0" borderId="0" xfId="1" quotePrefix="1" applyNumberFormat="1" applyFont="1" applyAlignment="1">
      <alignment horizontal="left" vertical="center"/>
    </xf>
    <xf numFmtId="0" fontId="53" fillId="0" borderId="0" xfId="1" applyFont="1" applyAlignment="1">
      <alignment vertical="center" wrapText="1"/>
    </xf>
    <xf numFmtId="0" fontId="16" fillId="0" borderId="0" xfId="1" applyFont="1" applyAlignment="1">
      <alignment vertical="center" wrapText="1"/>
    </xf>
    <xf numFmtId="165" fontId="1" fillId="0" borderId="0" xfId="1" applyNumberFormat="1" applyAlignment="1">
      <alignment vertical="center" wrapText="1"/>
    </xf>
    <xf numFmtId="0" fontId="10" fillId="0" borderId="0" xfId="1" applyFont="1" applyAlignment="1">
      <alignment vertical="center" wrapText="1"/>
    </xf>
    <xf numFmtId="0" fontId="17" fillId="0" borderId="0" xfId="1" applyFont="1" applyAlignment="1">
      <alignment vertical="center" wrapText="1"/>
    </xf>
    <xf numFmtId="49" fontId="17" fillId="0" borderId="0" xfId="1" applyNumberFormat="1" applyFont="1" applyAlignment="1">
      <alignment horizontal="right" vertical="center"/>
    </xf>
    <xf numFmtId="0" fontId="54" fillId="0" borderId="0" xfId="1" applyFont="1" applyAlignment="1">
      <alignment vertical="center" wrapText="1"/>
    </xf>
    <xf numFmtId="165" fontId="10" fillId="0" borderId="0" xfId="1" applyNumberFormat="1" applyFont="1" applyAlignment="1">
      <alignment vertical="center" wrapText="1"/>
    </xf>
    <xf numFmtId="0" fontId="17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165" fontId="16" fillId="0" borderId="0" xfId="1" applyNumberFormat="1" applyFont="1" applyAlignment="1">
      <alignment vertical="center" wrapText="1"/>
    </xf>
    <xf numFmtId="0" fontId="25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49" fontId="2" fillId="0" borderId="0" xfId="1" applyNumberFormat="1" applyFont="1" applyAlignment="1">
      <alignment vertical="center" wrapText="1"/>
    </xf>
    <xf numFmtId="49" fontId="2" fillId="0" borderId="0" xfId="1" applyNumberFormat="1" applyFont="1" applyAlignment="1">
      <alignment horizontal="left" vertical="center" wrapText="1"/>
    </xf>
    <xf numFmtId="0" fontId="1" fillId="0" borderId="0" xfId="1" applyAlignment="1">
      <alignment horizontal="center" vertical="center" wrapText="1"/>
    </xf>
    <xf numFmtId="49" fontId="1" fillId="0" borderId="0" xfId="1" applyNumberFormat="1" applyAlignment="1">
      <alignment horizontal="right" vertical="center"/>
    </xf>
    <xf numFmtId="0" fontId="17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49" fontId="7" fillId="0" borderId="0" xfId="1" applyNumberFormat="1" applyFont="1" applyAlignment="1">
      <alignment horizontal="right" vertical="center"/>
    </xf>
    <xf numFmtId="0" fontId="55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/>
    </xf>
    <xf numFmtId="0" fontId="25" fillId="0" borderId="0" xfId="1" applyFont="1" applyAlignment="1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5" fontId="17" fillId="0" borderId="0" xfId="1" applyNumberFormat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56" fillId="0" borderId="0" xfId="1" applyFont="1" applyAlignment="1">
      <alignment vertical="center" wrapText="1"/>
    </xf>
    <xf numFmtId="165" fontId="23" fillId="0" borderId="0" xfId="1" applyNumberFormat="1" applyFont="1" applyAlignment="1">
      <alignment vertical="center" wrapText="1"/>
    </xf>
    <xf numFmtId="3" fontId="8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3" fontId="1" fillId="0" borderId="0" xfId="1" applyNumberFormat="1" applyAlignment="1">
      <alignment vertical="center"/>
    </xf>
  </cellXfs>
  <cellStyles count="217">
    <cellStyle name="20 % – Zvýraznění1" xfId="107" xr:uid="{00000000-0005-0000-0000-000000000000}"/>
    <cellStyle name="20 % – Zvýraznění1 2" xfId="9" xr:uid="{00000000-0005-0000-0000-000001000000}"/>
    <cellStyle name="20 % – Zvýraznění1 3" xfId="10" xr:uid="{00000000-0005-0000-0000-000002000000}"/>
    <cellStyle name="20 % – Zvýraznění2" xfId="108" xr:uid="{00000000-0005-0000-0000-000003000000}"/>
    <cellStyle name="20 % – Zvýraznění2 2" xfId="11" xr:uid="{00000000-0005-0000-0000-000004000000}"/>
    <cellStyle name="20 % – Zvýraznění2 3" xfId="12" xr:uid="{00000000-0005-0000-0000-000005000000}"/>
    <cellStyle name="20 % – Zvýraznění3" xfId="109" xr:uid="{00000000-0005-0000-0000-000006000000}"/>
    <cellStyle name="20 % – Zvýraznění3 2" xfId="13" xr:uid="{00000000-0005-0000-0000-000007000000}"/>
    <cellStyle name="20 % – Zvýraznění3 3" xfId="14" xr:uid="{00000000-0005-0000-0000-000008000000}"/>
    <cellStyle name="20 % – Zvýraznění4" xfId="110" xr:uid="{00000000-0005-0000-0000-000009000000}"/>
    <cellStyle name="20 % – Zvýraznění4 2" xfId="15" xr:uid="{00000000-0005-0000-0000-00000A000000}"/>
    <cellStyle name="20 % – Zvýraznění4 3" xfId="16" xr:uid="{00000000-0005-0000-0000-00000B000000}"/>
    <cellStyle name="20 % – Zvýraznění5" xfId="111" xr:uid="{00000000-0005-0000-0000-00000C000000}"/>
    <cellStyle name="20 % – Zvýraznění5 2" xfId="17" xr:uid="{00000000-0005-0000-0000-00000D000000}"/>
    <cellStyle name="20 % – Zvýraznění5 3" xfId="18" xr:uid="{00000000-0005-0000-0000-00000E000000}"/>
    <cellStyle name="20 % – Zvýraznění6" xfId="112" xr:uid="{00000000-0005-0000-0000-00000F000000}"/>
    <cellStyle name="20 % – Zvýraznění6 2" xfId="19" xr:uid="{00000000-0005-0000-0000-000010000000}"/>
    <cellStyle name="20 % – Zvýraznění6 3" xfId="20" xr:uid="{00000000-0005-0000-0000-000011000000}"/>
    <cellStyle name="20 % - zvýraznenie1 2" xfId="21" xr:uid="{00000000-0005-0000-0000-000012000000}"/>
    <cellStyle name="20 % - zvýraznenie2 2" xfId="22" xr:uid="{00000000-0005-0000-0000-000013000000}"/>
    <cellStyle name="20 % - zvýraznenie3 2" xfId="23" xr:uid="{00000000-0005-0000-0000-000014000000}"/>
    <cellStyle name="20 % - zvýraznenie4 2" xfId="24" xr:uid="{00000000-0005-0000-0000-000015000000}"/>
    <cellStyle name="20 % - zvýraznenie5 2" xfId="25" xr:uid="{00000000-0005-0000-0000-000016000000}"/>
    <cellStyle name="20 % - zvýraznenie6 2" xfId="26" xr:uid="{00000000-0005-0000-0000-000017000000}"/>
    <cellStyle name="40 % – Zvýraznění1" xfId="113" xr:uid="{00000000-0005-0000-0000-000018000000}"/>
    <cellStyle name="40 % – Zvýraznění1 2" xfId="27" xr:uid="{00000000-0005-0000-0000-000019000000}"/>
    <cellStyle name="40 % – Zvýraznění1 3" xfId="28" xr:uid="{00000000-0005-0000-0000-00001A000000}"/>
    <cellStyle name="40 % – Zvýraznění2" xfId="114" xr:uid="{00000000-0005-0000-0000-00001B000000}"/>
    <cellStyle name="40 % – Zvýraznění2 2" xfId="29" xr:uid="{00000000-0005-0000-0000-00001C000000}"/>
    <cellStyle name="40 % – Zvýraznění2 3" xfId="30" xr:uid="{00000000-0005-0000-0000-00001D000000}"/>
    <cellStyle name="40 % – Zvýraznění3" xfId="115" xr:uid="{00000000-0005-0000-0000-00001E000000}"/>
    <cellStyle name="40 % – Zvýraznění3 2" xfId="31" xr:uid="{00000000-0005-0000-0000-00001F000000}"/>
    <cellStyle name="40 % – Zvýraznění3 3" xfId="32" xr:uid="{00000000-0005-0000-0000-000020000000}"/>
    <cellStyle name="40 % – Zvýraznění4" xfId="116" xr:uid="{00000000-0005-0000-0000-000021000000}"/>
    <cellStyle name="40 % – Zvýraznění4 2" xfId="33" xr:uid="{00000000-0005-0000-0000-000022000000}"/>
    <cellStyle name="40 % – Zvýraznění4 3" xfId="34" xr:uid="{00000000-0005-0000-0000-000023000000}"/>
    <cellStyle name="40 % – Zvýraznění5" xfId="117" xr:uid="{00000000-0005-0000-0000-000024000000}"/>
    <cellStyle name="40 % – Zvýraznění5 2" xfId="35" xr:uid="{00000000-0005-0000-0000-000025000000}"/>
    <cellStyle name="40 % – Zvýraznění5 3" xfId="36" xr:uid="{00000000-0005-0000-0000-000026000000}"/>
    <cellStyle name="40 % – Zvýraznění6" xfId="118" xr:uid="{00000000-0005-0000-0000-000027000000}"/>
    <cellStyle name="40 % – Zvýraznění6 2" xfId="37" xr:uid="{00000000-0005-0000-0000-000028000000}"/>
    <cellStyle name="40 % – Zvýraznění6 3" xfId="38" xr:uid="{00000000-0005-0000-0000-000029000000}"/>
    <cellStyle name="40 % - zvýraznenie1 2" xfId="39" xr:uid="{00000000-0005-0000-0000-00002A000000}"/>
    <cellStyle name="40 % - zvýraznenie2 2" xfId="40" xr:uid="{00000000-0005-0000-0000-00002B000000}"/>
    <cellStyle name="40 % - zvýraznenie3 2" xfId="41" xr:uid="{00000000-0005-0000-0000-00002C000000}"/>
    <cellStyle name="40 % - zvýraznenie4 2" xfId="42" xr:uid="{00000000-0005-0000-0000-00002D000000}"/>
    <cellStyle name="40 % - zvýraznenie5 2" xfId="43" xr:uid="{00000000-0005-0000-0000-00002E000000}"/>
    <cellStyle name="40 % - zvýraznenie6 2" xfId="44" xr:uid="{00000000-0005-0000-0000-00002F000000}"/>
    <cellStyle name="60 % – Zvýraznění1" xfId="119" xr:uid="{00000000-0005-0000-0000-000030000000}"/>
    <cellStyle name="60 % – Zvýraznění2" xfId="120" xr:uid="{00000000-0005-0000-0000-000031000000}"/>
    <cellStyle name="60 % – Zvýraznění3" xfId="121" xr:uid="{00000000-0005-0000-0000-000032000000}"/>
    <cellStyle name="60 % – Zvýraznění4" xfId="122" xr:uid="{00000000-0005-0000-0000-000033000000}"/>
    <cellStyle name="60 % – Zvýraznění5" xfId="123" xr:uid="{00000000-0005-0000-0000-000034000000}"/>
    <cellStyle name="60 % – Zvýraznění6" xfId="124" xr:uid="{00000000-0005-0000-0000-000035000000}"/>
    <cellStyle name="60 % - zvýraznenie1 2" xfId="45" xr:uid="{00000000-0005-0000-0000-000036000000}"/>
    <cellStyle name="60 % - zvýraznenie2 2" xfId="46" xr:uid="{00000000-0005-0000-0000-000037000000}"/>
    <cellStyle name="60 % - zvýraznenie3 2" xfId="47" xr:uid="{00000000-0005-0000-0000-000038000000}"/>
    <cellStyle name="60 % - zvýraznenie4 2" xfId="48" xr:uid="{00000000-0005-0000-0000-000039000000}"/>
    <cellStyle name="60 % - zvýraznenie5 2" xfId="49" xr:uid="{00000000-0005-0000-0000-00003A000000}"/>
    <cellStyle name="60 % - zvýraznenie6 2" xfId="50" xr:uid="{00000000-0005-0000-0000-00003B000000}"/>
    <cellStyle name="Celkem" xfId="125" xr:uid="{00000000-0005-0000-0000-00003C000000}"/>
    <cellStyle name="Čiarka 2" xfId="51" xr:uid="{00000000-0005-0000-0000-00003D000000}"/>
    <cellStyle name="Čiarka 2 2" xfId="126" xr:uid="{00000000-0005-0000-0000-00003E000000}"/>
    <cellStyle name="Čiarka 2_SO objekty" xfId="127" xr:uid="{00000000-0005-0000-0000-00003F000000}"/>
    <cellStyle name="Čiarka 3" xfId="52" xr:uid="{00000000-0005-0000-0000-000040000000}"/>
    <cellStyle name="Čiarka 3 2" xfId="187" xr:uid="{00000000-0005-0000-0000-000041000000}"/>
    <cellStyle name="Čiarka 4" xfId="53" xr:uid="{00000000-0005-0000-0000-000042000000}"/>
    <cellStyle name="čiarky 4" xfId="54" xr:uid="{00000000-0005-0000-0000-000043000000}"/>
    <cellStyle name="čiarky 4 2" xfId="188" xr:uid="{00000000-0005-0000-0000-000044000000}"/>
    <cellStyle name="čiarky_670" xfId="55" xr:uid="{00000000-0005-0000-0000-000045000000}"/>
    <cellStyle name="Dobrá 2" xfId="56" xr:uid="{00000000-0005-0000-0000-000046000000}"/>
    <cellStyle name="Chybně" xfId="128" xr:uid="{00000000-0005-0000-0000-000047000000}"/>
    <cellStyle name="Kontrolná bunka 2" xfId="57" xr:uid="{00000000-0005-0000-0000-000048000000}"/>
    <cellStyle name="Kontrolní buňka" xfId="129" xr:uid="{00000000-0005-0000-0000-000049000000}"/>
    <cellStyle name="Mena 10" xfId="130" xr:uid="{00000000-0005-0000-0000-00004A000000}"/>
    <cellStyle name="Mena 11" xfId="131" xr:uid="{00000000-0005-0000-0000-00004B000000}"/>
    <cellStyle name="Mena 12" xfId="132" xr:uid="{00000000-0005-0000-0000-00004C000000}"/>
    <cellStyle name="Mena 13" xfId="133" xr:uid="{00000000-0005-0000-0000-00004D000000}"/>
    <cellStyle name="Mena 14" xfId="134" xr:uid="{00000000-0005-0000-0000-00004E000000}"/>
    <cellStyle name="Mena 15" xfId="135" xr:uid="{00000000-0005-0000-0000-00004F000000}"/>
    <cellStyle name="Mena 16" xfId="136" xr:uid="{00000000-0005-0000-0000-000050000000}"/>
    <cellStyle name="Mena 17" xfId="137" xr:uid="{00000000-0005-0000-0000-000051000000}"/>
    <cellStyle name="Mena 18" xfId="138" xr:uid="{00000000-0005-0000-0000-000052000000}"/>
    <cellStyle name="Mena 19" xfId="139" xr:uid="{00000000-0005-0000-0000-000053000000}"/>
    <cellStyle name="Mena 2" xfId="140" xr:uid="{00000000-0005-0000-0000-000054000000}"/>
    <cellStyle name="Mena 20" xfId="141" xr:uid="{00000000-0005-0000-0000-000055000000}"/>
    <cellStyle name="Mena 21" xfId="142" xr:uid="{00000000-0005-0000-0000-000056000000}"/>
    <cellStyle name="Mena 22" xfId="143" xr:uid="{00000000-0005-0000-0000-000057000000}"/>
    <cellStyle name="Mena 23" xfId="144" xr:uid="{00000000-0005-0000-0000-000058000000}"/>
    <cellStyle name="Mena 24" xfId="145" xr:uid="{00000000-0005-0000-0000-000059000000}"/>
    <cellStyle name="Mena 3" xfId="146" xr:uid="{00000000-0005-0000-0000-00005A000000}"/>
    <cellStyle name="Mena 4" xfId="147" xr:uid="{00000000-0005-0000-0000-00005B000000}"/>
    <cellStyle name="Mena 5" xfId="148" xr:uid="{00000000-0005-0000-0000-00005C000000}"/>
    <cellStyle name="Mena 6" xfId="149" xr:uid="{00000000-0005-0000-0000-00005D000000}"/>
    <cellStyle name="Mena 7" xfId="150" xr:uid="{00000000-0005-0000-0000-00005E000000}"/>
    <cellStyle name="Mena 8" xfId="151" xr:uid="{00000000-0005-0000-0000-00005F000000}"/>
    <cellStyle name="Mena 9" xfId="152" xr:uid="{00000000-0005-0000-0000-000060000000}"/>
    <cellStyle name="Nadpis 1 2" xfId="58" xr:uid="{00000000-0005-0000-0000-000061000000}"/>
    <cellStyle name="Nadpis 2 2" xfId="59" xr:uid="{00000000-0005-0000-0000-000062000000}"/>
    <cellStyle name="Nadpis 3 2" xfId="60" xr:uid="{00000000-0005-0000-0000-000063000000}"/>
    <cellStyle name="Nadpis 4 2" xfId="61" xr:uid="{00000000-0005-0000-0000-000064000000}"/>
    <cellStyle name="Název" xfId="153" xr:uid="{00000000-0005-0000-0000-000065000000}"/>
    <cellStyle name="Neutrálna 2" xfId="62" xr:uid="{00000000-0005-0000-0000-000066000000}"/>
    <cellStyle name="Neutrální" xfId="154" xr:uid="{00000000-0005-0000-0000-000067000000}"/>
    <cellStyle name="Normal_033-00, 034-00" xfId="63" xr:uid="{00000000-0005-0000-0000-000068000000}"/>
    <cellStyle name="Normálna" xfId="0" builtinId="0"/>
    <cellStyle name="Normálna 2" xfId="1" xr:uid="{00000000-0005-0000-0000-00006A000000}"/>
    <cellStyle name="Normálna 2 2" xfId="7" xr:uid="{00000000-0005-0000-0000-00006B000000}"/>
    <cellStyle name="Normálna 2 3" xfId="189" xr:uid="{00000000-0005-0000-0000-00006C000000}"/>
    <cellStyle name="Normálna 3" xfId="64" xr:uid="{00000000-0005-0000-0000-00006D000000}"/>
    <cellStyle name="Normálna 3 10" xfId="155" xr:uid="{00000000-0005-0000-0000-00006E000000}"/>
    <cellStyle name="Normálna 3 2" xfId="156" xr:uid="{00000000-0005-0000-0000-00006F000000}"/>
    <cellStyle name="Normálna 3 2 2" xfId="157" xr:uid="{00000000-0005-0000-0000-000070000000}"/>
    <cellStyle name="Normálna 3 2_SO objekty" xfId="158" xr:uid="{00000000-0005-0000-0000-000071000000}"/>
    <cellStyle name="Normálna 3 3" xfId="159" xr:uid="{00000000-0005-0000-0000-000072000000}"/>
    <cellStyle name="Normálna 3 4" xfId="160" xr:uid="{00000000-0005-0000-0000-000073000000}"/>
    <cellStyle name="Normálna 3 5" xfId="161" xr:uid="{00000000-0005-0000-0000-000074000000}"/>
    <cellStyle name="Normálna 3 6" xfId="162" xr:uid="{00000000-0005-0000-0000-000075000000}"/>
    <cellStyle name="Normálna 3 7" xfId="163" xr:uid="{00000000-0005-0000-0000-000076000000}"/>
    <cellStyle name="Normálna 3 8" xfId="164" xr:uid="{00000000-0005-0000-0000-000077000000}"/>
    <cellStyle name="Normálna 3 9" xfId="165" xr:uid="{00000000-0005-0000-0000-000078000000}"/>
    <cellStyle name="Normálna 3_001 - Rekapitulácia objektov st" xfId="166" xr:uid="{00000000-0005-0000-0000-000079000000}"/>
    <cellStyle name="Normálna 4" xfId="6" xr:uid="{00000000-0005-0000-0000-00007A000000}"/>
    <cellStyle name="Normálna 5" xfId="167" xr:uid="{00000000-0005-0000-0000-00007B000000}"/>
    <cellStyle name="Normálna 5 2" xfId="168" xr:uid="{00000000-0005-0000-0000-00007C000000}"/>
    <cellStyle name="Normálna 6" xfId="106" xr:uid="{00000000-0005-0000-0000-00007D000000}"/>
    <cellStyle name="Normálna 7" xfId="186" xr:uid="{00000000-0005-0000-0000-00007E000000}"/>
    <cellStyle name="normálne 10" xfId="2" xr:uid="{00000000-0005-0000-0000-00007F000000}"/>
    <cellStyle name="normálne 10 2" xfId="190" xr:uid="{00000000-0005-0000-0000-000080000000}"/>
    <cellStyle name="normálne 11" xfId="65" xr:uid="{00000000-0005-0000-0000-000081000000}"/>
    <cellStyle name="normálne 12" xfId="169" xr:uid="{00000000-0005-0000-0000-000082000000}"/>
    <cellStyle name="normálne 13" xfId="170" xr:uid="{00000000-0005-0000-0000-000083000000}"/>
    <cellStyle name="normálne 14" xfId="66" xr:uid="{00000000-0005-0000-0000-000084000000}"/>
    <cellStyle name="normálne 14 2" xfId="191" xr:uid="{00000000-0005-0000-0000-000085000000}"/>
    <cellStyle name="normálne 15" xfId="67" xr:uid="{00000000-0005-0000-0000-000086000000}"/>
    <cellStyle name="normálne 15 2" xfId="192" xr:uid="{00000000-0005-0000-0000-000087000000}"/>
    <cellStyle name="normálne 2" xfId="68" xr:uid="{00000000-0005-0000-0000-000088000000}"/>
    <cellStyle name="normálne 2 2" xfId="69" xr:uid="{00000000-0005-0000-0000-000089000000}"/>
    <cellStyle name="normálne 2 2 2" xfId="3" xr:uid="{00000000-0005-0000-0000-00008A000000}"/>
    <cellStyle name="normálne 2 2 2 2" xfId="4" xr:uid="{00000000-0005-0000-0000-00008B000000}"/>
    <cellStyle name="normálne 2 2 2 2 2" xfId="193" xr:uid="{00000000-0005-0000-0000-00008C000000}"/>
    <cellStyle name="normálne 2 2 2 3" xfId="194" xr:uid="{00000000-0005-0000-0000-00008D000000}"/>
    <cellStyle name="normálne 2 2 3" xfId="5" xr:uid="{00000000-0005-0000-0000-00008E000000}"/>
    <cellStyle name="normálne 2 2 3 2" xfId="195" xr:uid="{00000000-0005-0000-0000-00008F000000}"/>
    <cellStyle name="normálne 2 2 4" xfId="196" xr:uid="{00000000-0005-0000-0000-000090000000}"/>
    <cellStyle name="normálne 2 3" xfId="197" xr:uid="{00000000-0005-0000-0000-000091000000}"/>
    <cellStyle name="normálne 2_001 - Rekapitulácia objektov st" xfId="171" xr:uid="{00000000-0005-0000-0000-000092000000}"/>
    <cellStyle name="normálne 3" xfId="70" xr:uid="{00000000-0005-0000-0000-000093000000}"/>
    <cellStyle name="normálne 3 2" xfId="198" xr:uid="{00000000-0005-0000-0000-000094000000}"/>
    <cellStyle name="normálne 31" xfId="71" xr:uid="{00000000-0005-0000-0000-000095000000}"/>
    <cellStyle name="normálne 31 2" xfId="199" xr:uid="{00000000-0005-0000-0000-000096000000}"/>
    <cellStyle name="normálne 4" xfId="72" xr:uid="{00000000-0005-0000-0000-000097000000}"/>
    <cellStyle name="normálne 4 2" xfId="200" xr:uid="{00000000-0005-0000-0000-000098000000}"/>
    <cellStyle name="normálne 5" xfId="73" xr:uid="{00000000-0005-0000-0000-000099000000}"/>
    <cellStyle name="normálne 5 2" xfId="201" xr:uid="{00000000-0005-0000-0000-00009A000000}"/>
    <cellStyle name="normálne 6" xfId="74" xr:uid="{00000000-0005-0000-0000-00009B000000}"/>
    <cellStyle name="normálne 6 2" xfId="202" xr:uid="{00000000-0005-0000-0000-00009C000000}"/>
    <cellStyle name="normálne 7" xfId="75" xr:uid="{00000000-0005-0000-0000-00009D000000}"/>
    <cellStyle name="normálne 7 2" xfId="203" xr:uid="{00000000-0005-0000-0000-00009E000000}"/>
    <cellStyle name="normálne 8" xfId="76" xr:uid="{00000000-0005-0000-0000-00009F000000}"/>
    <cellStyle name="normálne 8 2" xfId="204" xr:uid="{00000000-0005-0000-0000-0000A0000000}"/>
    <cellStyle name="normálne 9" xfId="77" xr:uid="{00000000-0005-0000-0000-0000A1000000}"/>
    <cellStyle name="normálne 9 2" xfId="205" xr:uid="{00000000-0005-0000-0000-0000A2000000}"/>
    <cellStyle name="normálne_006_DSN_oprava_ucs12_012002-upr." xfId="78" xr:uid="{00000000-0005-0000-0000-0000A3000000}"/>
    <cellStyle name="normálne_popisovnik_ HUBOVA_13.09.07" xfId="216" xr:uid="{00000000-0005-0000-0000-0000A4000000}"/>
    <cellStyle name="normální 2" xfId="8" xr:uid="{00000000-0005-0000-0000-0000A5000000}"/>
    <cellStyle name="normální 4" xfId="172" xr:uid="{00000000-0005-0000-0000-0000A6000000}"/>
    <cellStyle name="normální_Database.T" xfId="173" xr:uid="{00000000-0005-0000-0000-0000A7000000}"/>
    <cellStyle name="Poznámka 2" xfId="79" xr:uid="{00000000-0005-0000-0000-0000A8000000}"/>
    <cellStyle name="Poznámka 2 2" xfId="80" xr:uid="{00000000-0005-0000-0000-0000A9000000}"/>
    <cellStyle name="Poznámka 2 2 2" xfId="206" xr:uid="{00000000-0005-0000-0000-0000AA000000}"/>
    <cellStyle name="Poznámka 2 3" xfId="81" xr:uid="{00000000-0005-0000-0000-0000AB000000}"/>
    <cellStyle name="Poznámka 2 3 2" xfId="82" xr:uid="{00000000-0005-0000-0000-0000AC000000}"/>
    <cellStyle name="Poznámka 2 3 2 2" xfId="207" xr:uid="{00000000-0005-0000-0000-0000AD000000}"/>
    <cellStyle name="Poznámka 2 3 3" xfId="83" xr:uid="{00000000-0005-0000-0000-0000AE000000}"/>
    <cellStyle name="Poznámka 2 3 3 2" xfId="208" xr:uid="{00000000-0005-0000-0000-0000AF000000}"/>
    <cellStyle name="Poznámka 2 3 4" xfId="209" xr:uid="{00000000-0005-0000-0000-0000B0000000}"/>
    <cellStyle name="Poznámka 2 4" xfId="174" xr:uid="{00000000-0005-0000-0000-0000B1000000}"/>
    <cellStyle name="Poznámka 3" xfId="84" xr:uid="{00000000-0005-0000-0000-0000B2000000}"/>
    <cellStyle name="Poznámka 3 2" xfId="210" xr:uid="{00000000-0005-0000-0000-0000B3000000}"/>
    <cellStyle name="Poznámka 4" xfId="85" xr:uid="{00000000-0005-0000-0000-0000B4000000}"/>
    <cellStyle name="Poznámka 4 2" xfId="211" xr:uid="{00000000-0005-0000-0000-0000B5000000}"/>
    <cellStyle name="Poznámka 5" xfId="86" xr:uid="{00000000-0005-0000-0000-0000B6000000}"/>
    <cellStyle name="Poznámka 5 2" xfId="87" xr:uid="{00000000-0005-0000-0000-0000B7000000}"/>
    <cellStyle name="Poznámka 5 2 2" xfId="212" xr:uid="{00000000-0005-0000-0000-0000B8000000}"/>
    <cellStyle name="Poznámka 5 3" xfId="88" xr:uid="{00000000-0005-0000-0000-0000B9000000}"/>
    <cellStyle name="Poznámka 5 3 2" xfId="213" xr:uid="{00000000-0005-0000-0000-0000BA000000}"/>
    <cellStyle name="Poznámka 5 4" xfId="214" xr:uid="{00000000-0005-0000-0000-0000BB000000}"/>
    <cellStyle name="Poznámka 6" xfId="89" xr:uid="{00000000-0005-0000-0000-0000BC000000}"/>
    <cellStyle name="Poznámka 6 2" xfId="215" xr:uid="{00000000-0005-0000-0000-0000BD000000}"/>
    <cellStyle name="Prepojená bunka 2" xfId="90" xr:uid="{00000000-0005-0000-0000-0000BE000000}"/>
    <cellStyle name="Propojená buňka" xfId="175" xr:uid="{00000000-0005-0000-0000-0000BF000000}"/>
    <cellStyle name="Spolu 2" xfId="91" xr:uid="{00000000-0005-0000-0000-0000C0000000}"/>
    <cellStyle name="Správně" xfId="176" xr:uid="{00000000-0005-0000-0000-0000C1000000}"/>
    <cellStyle name="Styl 1" xfId="177" xr:uid="{00000000-0005-0000-0000-0000C2000000}"/>
    <cellStyle name="Štýl 1" xfId="92" xr:uid="{00000000-0005-0000-0000-0000C3000000}"/>
    <cellStyle name="Text upozornění" xfId="178" xr:uid="{00000000-0005-0000-0000-0000C4000000}"/>
    <cellStyle name="Text upozornenia 2" xfId="93" xr:uid="{00000000-0005-0000-0000-0000C5000000}"/>
    <cellStyle name="Titul 2" xfId="94" xr:uid="{00000000-0005-0000-0000-0000C6000000}"/>
    <cellStyle name="Vstup 2" xfId="95" xr:uid="{00000000-0005-0000-0000-0000C7000000}"/>
    <cellStyle name="Výpočet 2" xfId="96" xr:uid="{00000000-0005-0000-0000-0000C8000000}"/>
    <cellStyle name="Výstup 2" xfId="97" xr:uid="{00000000-0005-0000-0000-0000C9000000}"/>
    <cellStyle name="Vysvětlující text" xfId="179" xr:uid="{00000000-0005-0000-0000-0000CA000000}"/>
    <cellStyle name="Vysvetľujúci text 2" xfId="98" xr:uid="{00000000-0005-0000-0000-0000CB000000}"/>
    <cellStyle name="Zlá 2" xfId="99" xr:uid="{00000000-0005-0000-0000-0000CC000000}"/>
    <cellStyle name="Zvýraznění 1" xfId="180" xr:uid="{00000000-0005-0000-0000-0000CD000000}"/>
    <cellStyle name="Zvýraznění 2" xfId="181" xr:uid="{00000000-0005-0000-0000-0000CE000000}"/>
    <cellStyle name="Zvýraznění 3" xfId="182" xr:uid="{00000000-0005-0000-0000-0000CF000000}"/>
    <cellStyle name="Zvýraznění 4" xfId="183" xr:uid="{00000000-0005-0000-0000-0000D0000000}"/>
    <cellStyle name="Zvýraznění 5" xfId="184" xr:uid="{00000000-0005-0000-0000-0000D1000000}"/>
    <cellStyle name="Zvýraznění 6" xfId="185" xr:uid="{00000000-0005-0000-0000-0000D2000000}"/>
    <cellStyle name="Zvýraznenie1 2" xfId="100" xr:uid="{00000000-0005-0000-0000-0000D3000000}"/>
    <cellStyle name="Zvýraznenie2 2" xfId="101" xr:uid="{00000000-0005-0000-0000-0000D4000000}"/>
    <cellStyle name="Zvýraznenie3 2" xfId="102" xr:uid="{00000000-0005-0000-0000-0000D5000000}"/>
    <cellStyle name="Zvýraznenie4 2" xfId="103" xr:uid="{00000000-0005-0000-0000-0000D6000000}"/>
    <cellStyle name="Zvýraznenie5 2" xfId="104" xr:uid="{00000000-0005-0000-0000-0000D7000000}"/>
    <cellStyle name="Zvýraznenie6 2" xfId="105" xr:uid="{00000000-0005-0000-0000-0000D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08_THU_BA-NZ-HN-Zvolen\DVZ\HOTOVE\pokussssssssssssss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hrnny_list"/>
      <sheetName val="Informacia"/>
      <sheetName val="Objekty_UCS_01"/>
      <sheetName val="Podla_hlav_a_Kontrola"/>
      <sheetName val="Rek_UCS_01"/>
      <sheetName val="UCS_01"/>
    </sheetNames>
    <sheetDataSet>
      <sheetData sheetId="0" refreshError="1">
        <row r="61">
          <cell r="O6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16B7D-6027-46E0-8D68-2C3C08A4ECE9}">
  <sheetPr codeName="Hárok1"/>
  <dimension ref="A1:K407"/>
  <sheetViews>
    <sheetView tabSelected="1" workbookViewId="0">
      <pane ySplit="4" topLeftCell="A5" activePane="bottomLeft" state="frozen"/>
      <selection pane="bottomLeft" activeCell="E12" sqref="E12"/>
    </sheetView>
  </sheetViews>
  <sheetFormatPr defaultRowHeight="13.5" customHeight="1"/>
  <cols>
    <col min="1" max="1" width="3.109375" style="446" customWidth="1"/>
    <col min="2" max="2" width="10.6640625" style="45" customWidth="1"/>
    <col min="3" max="3" width="9.6640625" style="45" customWidth="1"/>
    <col min="4" max="4" width="11.6640625" style="45" customWidth="1"/>
    <col min="5" max="5" width="51" style="45" customWidth="1"/>
    <col min="6" max="6" width="12" style="41" customWidth="1"/>
    <col min="7" max="7" width="4.6640625" style="47" customWidth="1"/>
    <col min="8" max="8" width="11.6640625" style="15" bestFit="1" customWidth="1"/>
    <col min="9" max="9" width="13.5546875" style="45" customWidth="1"/>
    <col min="10" max="254" width="8.88671875" style="45"/>
    <col min="255" max="255" width="3.109375" style="45" customWidth="1"/>
    <col min="256" max="256" width="10.6640625" style="45" customWidth="1"/>
    <col min="257" max="257" width="9.6640625" style="45" customWidth="1"/>
    <col min="258" max="258" width="11.6640625" style="45" customWidth="1"/>
    <col min="259" max="259" width="51" style="45" customWidth="1"/>
    <col min="260" max="260" width="9.44140625" style="45" customWidth="1"/>
    <col min="261" max="261" width="4.6640625" style="45" customWidth="1"/>
    <col min="262" max="264" width="10.6640625" style="45" customWidth="1"/>
    <col min="265" max="265" width="13.5546875" style="45" customWidth="1"/>
    <col min="266" max="510" width="8.88671875" style="45"/>
    <col min="511" max="511" width="3.109375" style="45" customWidth="1"/>
    <col min="512" max="512" width="10.6640625" style="45" customWidth="1"/>
    <col min="513" max="513" width="9.6640625" style="45" customWidth="1"/>
    <col min="514" max="514" width="11.6640625" style="45" customWidth="1"/>
    <col min="515" max="515" width="51" style="45" customWidth="1"/>
    <col min="516" max="516" width="9.44140625" style="45" customWidth="1"/>
    <col min="517" max="517" width="4.6640625" style="45" customWidth="1"/>
    <col min="518" max="520" width="10.6640625" style="45" customWidth="1"/>
    <col min="521" max="521" width="13.5546875" style="45" customWidth="1"/>
    <col min="522" max="766" width="8.88671875" style="45"/>
    <col min="767" max="767" width="3.109375" style="45" customWidth="1"/>
    <col min="768" max="768" width="10.6640625" style="45" customWidth="1"/>
    <col min="769" max="769" width="9.6640625" style="45" customWidth="1"/>
    <col min="770" max="770" width="11.6640625" style="45" customWidth="1"/>
    <col min="771" max="771" width="51" style="45" customWidth="1"/>
    <col min="772" max="772" width="9.44140625" style="45" customWidth="1"/>
    <col min="773" max="773" width="4.6640625" style="45" customWidth="1"/>
    <col min="774" max="776" width="10.6640625" style="45" customWidth="1"/>
    <col min="777" max="777" width="13.5546875" style="45" customWidth="1"/>
    <col min="778" max="1022" width="8.88671875" style="45"/>
    <col min="1023" max="1023" width="3.109375" style="45" customWidth="1"/>
    <col min="1024" max="1024" width="10.6640625" style="45" customWidth="1"/>
    <col min="1025" max="1025" width="9.6640625" style="45" customWidth="1"/>
    <col min="1026" max="1026" width="11.6640625" style="45" customWidth="1"/>
    <col min="1027" max="1027" width="51" style="45" customWidth="1"/>
    <col min="1028" max="1028" width="9.44140625" style="45" customWidth="1"/>
    <col min="1029" max="1029" width="4.6640625" style="45" customWidth="1"/>
    <col min="1030" max="1032" width="10.6640625" style="45" customWidth="1"/>
    <col min="1033" max="1033" width="13.5546875" style="45" customWidth="1"/>
    <col min="1034" max="1278" width="8.88671875" style="45"/>
    <col min="1279" max="1279" width="3.109375" style="45" customWidth="1"/>
    <col min="1280" max="1280" width="10.6640625" style="45" customWidth="1"/>
    <col min="1281" max="1281" width="9.6640625" style="45" customWidth="1"/>
    <col min="1282" max="1282" width="11.6640625" style="45" customWidth="1"/>
    <col min="1283" max="1283" width="51" style="45" customWidth="1"/>
    <col min="1284" max="1284" width="9.44140625" style="45" customWidth="1"/>
    <col min="1285" max="1285" width="4.6640625" style="45" customWidth="1"/>
    <col min="1286" max="1288" width="10.6640625" style="45" customWidth="1"/>
    <col min="1289" max="1289" width="13.5546875" style="45" customWidth="1"/>
    <col min="1290" max="1534" width="8.88671875" style="45"/>
    <col min="1535" max="1535" width="3.109375" style="45" customWidth="1"/>
    <col min="1536" max="1536" width="10.6640625" style="45" customWidth="1"/>
    <col min="1537" max="1537" width="9.6640625" style="45" customWidth="1"/>
    <col min="1538" max="1538" width="11.6640625" style="45" customWidth="1"/>
    <col min="1539" max="1539" width="51" style="45" customWidth="1"/>
    <col min="1540" max="1540" width="9.44140625" style="45" customWidth="1"/>
    <col min="1541" max="1541" width="4.6640625" style="45" customWidth="1"/>
    <col min="1542" max="1544" width="10.6640625" style="45" customWidth="1"/>
    <col min="1545" max="1545" width="13.5546875" style="45" customWidth="1"/>
    <col min="1546" max="1790" width="8.88671875" style="45"/>
    <col min="1791" max="1791" width="3.109375" style="45" customWidth="1"/>
    <col min="1792" max="1792" width="10.6640625" style="45" customWidth="1"/>
    <col min="1793" max="1793" width="9.6640625" style="45" customWidth="1"/>
    <col min="1794" max="1794" width="11.6640625" style="45" customWidth="1"/>
    <col min="1795" max="1795" width="51" style="45" customWidth="1"/>
    <col min="1796" max="1796" width="9.44140625" style="45" customWidth="1"/>
    <col min="1797" max="1797" width="4.6640625" style="45" customWidth="1"/>
    <col min="1798" max="1800" width="10.6640625" style="45" customWidth="1"/>
    <col min="1801" max="1801" width="13.5546875" style="45" customWidth="1"/>
    <col min="1802" max="2046" width="8.88671875" style="45"/>
    <col min="2047" max="2047" width="3.109375" style="45" customWidth="1"/>
    <col min="2048" max="2048" width="10.6640625" style="45" customWidth="1"/>
    <col min="2049" max="2049" width="9.6640625" style="45" customWidth="1"/>
    <col min="2050" max="2050" width="11.6640625" style="45" customWidth="1"/>
    <col min="2051" max="2051" width="51" style="45" customWidth="1"/>
    <col min="2052" max="2052" width="9.44140625" style="45" customWidth="1"/>
    <col min="2053" max="2053" width="4.6640625" style="45" customWidth="1"/>
    <col min="2054" max="2056" width="10.6640625" style="45" customWidth="1"/>
    <col min="2057" max="2057" width="13.5546875" style="45" customWidth="1"/>
    <col min="2058" max="2302" width="8.88671875" style="45"/>
    <col min="2303" max="2303" width="3.109375" style="45" customWidth="1"/>
    <col min="2304" max="2304" width="10.6640625" style="45" customWidth="1"/>
    <col min="2305" max="2305" width="9.6640625" style="45" customWidth="1"/>
    <col min="2306" max="2306" width="11.6640625" style="45" customWidth="1"/>
    <col min="2307" max="2307" width="51" style="45" customWidth="1"/>
    <col min="2308" max="2308" width="9.44140625" style="45" customWidth="1"/>
    <col min="2309" max="2309" width="4.6640625" style="45" customWidth="1"/>
    <col min="2310" max="2312" width="10.6640625" style="45" customWidth="1"/>
    <col min="2313" max="2313" width="13.5546875" style="45" customWidth="1"/>
    <col min="2314" max="2558" width="8.88671875" style="45"/>
    <col min="2559" max="2559" width="3.109375" style="45" customWidth="1"/>
    <col min="2560" max="2560" width="10.6640625" style="45" customWidth="1"/>
    <col min="2561" max="2561" width="9.6640625" style="45" customWidth="1"/>
    <col min="2562" max="2562" width="11.6640625" style="45" customWidth="1"/>
    <col min="2563" max="2563" width="51" style="45" customWidth="1"/>
    <col min="2564" max="2564" width="9.44140625" style="45" customWidth="1"/>
    <col min="2565" max="2565" width="4.6640625" style="45" customWidth="1"/>
    <col min="2566" max="2568" width="10.6640625" style="45" customWidth="1"/>
    <col min="2569" max="2569" width="13.5546875" style="45" customWidth="1"/>
    <col min="2570" max="2814" width="8.88671875" style="45"/>
    <col min="2815" max="2815" width="3.109375" style="45" customWidth="1"/>
    <col min="2816" max="2816" width="10.6640625" style="45" customWidth="1"/>
    <col min="2817" max="2817" width="9.6640625" style="45" customWidth="1"/>
    <col min="2818" max="2818" width="11.6640625" style="45" customWidth="1"/>
    <col min="2819" max="2819" width="51" style="45" customWidth="1"/>
    <col min="2820" max="2820" width="9.44140625" style="45" customWidth="1"/>
    <col min="2821" max="2821" width="4.6640625" style="45" customWidth="1"/>
    <col min="2822" max="2824" width="10.6640625" style="45" customWidth="1"/>
    <col min="2825" max="2825" width="13.5546875" style="45" customWidth="1"/>
    <col min="2826" max="3070" width="8.88671875" style="45"/>
    <col min="3071" max="3071" width="3.109375" style="45" customWidth="1"/>
    <col min="3072" max="3072" width="10.6640625" style="45" customWidth="1"/>
    <col min="3073" max="3073" width="9.6640625" style="45" customWidth="1"/>
    <col min="3074" max="3074" width="11.6640625" style="45" customWidth="1"/>
    <col min="3075" max="3075" width="51" style="45" customWidth="1"/>
    <col min="3076" max="3076" width="9.44140625" style="45" customWidth="1"/>
    <col min="3077" max="3077" width="4.6640625" style="45" customWidth="1"/>
    <col min="3078" max="3080" width="10.6640625" style="45" customWidth="1"/>
    <col min="3081" max="3081" width="13.5546875" style="45" customWidth="1"/>
    <col min="3082" max="3326" width="8.88671875" style="45"/>
    <col min="3327" max="3327" width="3.109375" style="45" customWidth="1"/>
    <col min="3328" max="3328" width="10.6640625" style="45" customWidth="1"/>
    <col min="3329" max="3329" width="9.6640625" style="45" customWidth="1"/>
    <col min="3330" max="3330" width="11.6640625" style="45" customWidth="1"/>
    <col min="3331" max="3331" width="51" style="45" customWidth="1"/>
    <col min="3332" max="3332" width="9.44140625" style="45" customWidth="1"/>
    <col min="3333" max="3333" width="4.6640625" style="45" customWidth="1"/>
    <col min="3334" max="3336" width="10.6640625" style="45" customWidth="1"/>
    <col min="3337" max="3337" width="13.5546875" style="45" customWidth="1"/>
    <col min="3338" max="3582" width="8.88671875" style="45"/>
    <col min="3583" max="3583" width="3.109375" style="45" customWidth="1"/>
    <col min="3584" max="3584" width="10.6640625" style="45" customWidth="1"/>
    <col min="3585" max="3585" width="9.6640625" style="45" customWidth="1"/>
    <col min="3586" max="3586" width="11.6640625" style="45" customWidth="1"/>
    <col min="3587" max="3587" width="51" style="45" customWidth="1"/>
    <col min="3588" max="3588" width="9.44140625" style="45" customWidth="1"/>
    <col min="3589" max="3589" width="4.6640625" style="45" customWidth="1"/>
    <col min="3590" max="3592" width="10.6640625" style="45" customWidth="1"/>
    <col min="3593" max="3593" width="13.5546875" style="45" customWidth="1"/>
    <col min="3594" max="3838" width="8.88671875" style="45"/>
    <col min="3839" max="3839" width="3.109375" style="45" customWidth="1"/>
    <col min="3840" max="3840" width="10.6640625" style="45" customWidth="1"/>
    <col min="3841" max="3841" width="9.6640625" style="45" customWidth="1"/>
    <col min="3842" max="3842" width="11.6640625" style="45" customWidth="1"/>
    <col min="3843" max="3843" width="51" style="45" customWidth="1"/>
    <col min="3844" max="3844" width="9.44140625" style="45" customWidth="1"/>
    <col min="3845" max="3845" width="4.6640625" style="45" customWidth="1"/>
    <col min="3846" max="3848" width="10.6640625" style="45" customWidth="1"/>
    <col min="3849" max="3849" width="13.5546875" style="45" customWidth="1"/>
    <col min="3850" max="4094" width="8.88671875" style="45"/>
    <col min="4095" max="4095" width="3.109375" style="45" customWidth="1"/>
    <col min="4096" max="4096" width="10.6640625" style="45" customWidth="1"/>
    <col min="4097" max="4097" width="9.6640625" style="45" customWidth="1"/>
    <col min="4098" max="4098" width="11.6640625" style="45" customWidth="1"/>
    <col min="4099" max="4099" width="51" style="45" customWidth="1"/>
    <col min="4100" max="4100" width="9.44140625" style="45" customWidth="1"/>
    <col min="4101" max="4101" width="4.6640625" style="45" customWidth="1"/>
    <col min="4102" max="4104" width="10.6640625" style="45" customWidth="1"/>
    <col min="4105" max="4105" width="13.5546875" style="45" customWidth="1"/>
    <col min="4106" max="4350" width="8.88671875" style="45"/>
    <col min="4351" max="4351" width="3.109375" style="45" customWidth="1"/>
    <col min="4352" max="4352" width="10.6640625" style="45" customWidth="1"/>
    <col min="4353" max="4353" width="9.6640625" style="45" customWidth="1"/>
    <col min="4354" max="4354" width="11.6640625" style="45" customWidth="1"/>
    <col min="4355" max="4355" width="51" style="45" customWidth="1"/>
    <col min="4356" max="4356" width="9.44140625" style="45" customWidth="1"/>
    <col min="4357" max="4357" width="4.6640625" style="45" customWidth="1"/>
    <col min="4358" max="4360" width="10.6640625" style="45" customWidth="1"/>
    <col min="4361" max="4361" width="13.5546875" style="45" customWidth="1"/>
    <col min="4362" max="4606" width="8.88671875" style="45"/>
    <col min="4607" max="4607" width="3.109375" style="45" customWidth="1"/>
    <col min="4608" max="4608" width="10.6640625" style="45" customWidth="1"/>
    <col min="4609" max="4609" width="9.6640625" style="45" customWidth="1"/>
    <col min="4610" max="4610" width="11.6640625" style="45" customWidth="1"/>
    <col min="4611" max="4611" width="51" style="45" customWidth="1"/>
    <col min="4612" max="4612" width="9.44140625" style="45" customWidth="1"/>
    <col min="4613" max="4613" width="4.6640625" style="45" customWidth="1"/>
    <col min="4614" max="4616" width="10.6640625" style="45" customWidth="1"/>
    <col min="4617" max="4617" width="13.5546875" style="45" customWidth="1"/>
    <col min="4618" max="4862" width="8.88671875" style="45"/>
    <col min="4863" max="4863" width="3.109375" style="45" customWidth="1"/>
    <col min="4864" max="4864" width="10.6640625" style="45" customWidth="1"/>
    <col min="4865" max="4865" width="9.6640625" style="45" customWidth="1"/>
    <col min="4866" max="4866" width="11.6640625" style="45" customWidth="1"/>
    <col min="4867" max="4867" width="51" style="45" customWidth="1"/>
    <col min="4868" max="4868" width="9.44140625" style="45" customWidth="1"/>
    <col min="4869" max="4869" width="4.6640625" style="45" customWidth="1"/>
    <col min="4870" max="4872" width="10.6640625" style="45" customWidth="1"/>
    <col min="4873" max="4873" width="13.5546875" style="45" customWidth="1"/>
    <col min="4874" max="5118" width="8.88671875" style="45"/>
    <col min="5119" max="5119" width="3.109375" style="45" customWidth="1"/>
    <col min="5120" max="5120" width="10.6640625" style="45" customWidth="1"/>
    <col min="5121" max="5121" width="9.6640625" style="45" customWidth="1"/>
    <col min="5122" max="5122" width="11.6640625" style="45" customWidth="1"/>
    <col min="5123" max="5123" width="51" style="45" customWidth="1"/>
    <col min="5124" max="5124" width="9.44140625" style="45" customWidth="1"/>
    <col min="5125" max="5125" width="4.6640625" style="45" customWidth="1"/>
    <col min="5126" max="5128" width="10.6640625" style="45" customWidth="1"/>
    <col min="5129" max="5129" width="13.5546875" style="45" customWidth="1"/>
    <col min="5130" max="5374" width="8.88671875" style="45"/>
    <col min="5375" max="5375" width="3.109375" style="45" customWidth="1"/>
    <col min="5376" max="5376" width="10.6640625" style="45" customWidth="1"/>
    <col min="5377" max="5377" width="9.6640625" style="45" customWidth="1"/>
    <col min="5378" max="5378" width="11.6640625" style="45" customWidth="1"/>
    <col min="5379" max="5379" width="51" style="45" customWidth="1"/>
    <col min="5380" max="5380" width="9.44140625" style="45" customWidth="1"/>
    <col min="5381" max="5381" width="4.6640625" style="45" customWidth="1"/>
    <col min="5382" max="5384" width="10.6640625" style="45" customWidth="1"/>
    <col min="5385" max="5385" width="13.5546875" style="45" customWidth="1"/>
    <col min="5386" max="5630" width="8.88671875" style="45"/>
    <col min="5631" max="5631" width="3.109375" style="45" customWidth="1"/>
    <col min="5632" max="5632" width="10.6640625" style="45" customWidth="1"/>
    <col min="5633" max="5633" width="9.6640625" style="45" customWidth="1"/>
    <col min="5634" max="5634" width="11.6640625" style="45" customWidth="1"/>
    <col min="5635" max="5635" width="51" style="45" customWidth="1"/>
    <col min="5636" max="5636" width="9.44140625" style="45" customWidth="1"/>
    <col min="5637" max="5637" width="4.6640625" style="45" customWidth="1"/>
    <col min="5638" max="5640" width="10.6640625" style="45" customWidth="1"/>
    <col min="5641" max="5641" width="13.5546875" style="45" customWidth="1"/>
    <col min="5642" max="5886" width="8.88671875" style="45"/>
    <col min="5887" max="5887" width="3.109375" style="45" customWidth="1"/>
    <col min="5888" max="5888" width="10.6640625" style="45" customWidth="1"/>
    <col min="5889" max="5889" width="9.6640625" style="45" customWidth="1"/>
    <col min="5890" max="5890" width="11.6640625" style="45" customWidth="1"/>
    <col min="5891" max="5891" width="51" style="45" customWidth="1"/>
    <col min="5892" max="5892" width="9.44140625" style="45" customWidth="1"/>
    <col min="5893" max="5893" width="4.6640625" style="45" customWidth="1"/>
    <col min="5894" max="5896" width="10.6640625" style="45" customWidth="1"/>
    <col min="5897" max="5897" width="13.5546875" style="45" customWidth="1"/>
    <col min="5898" max="6142" width="8.88671875" style="45"/>
    <col min="6143" max="6143" width="3.109375" style="45" customWidth="1"/>
    <col min="6144" max="6144" width="10.6640625" style="45" customWidth="1"/>
    <col min="6145" max="6145" width="9.6640625" style="45" customWidth="1"/>
    <col min="6146" max="6146" width="11.6640625" style="45" customWidth="1"/>
    <col min="6147" max="6147" width="51" style="45" customWidth="1"/>
    <col min="6148" max="6148" width="9.44140625" style="45" customWidth="1"/>
    <col min="6149" max="6149" width="4.6640625" style="45" customWidth="1"/>
    <col min="6150" max="6152" width="10.6640625" style="45" customWidth="1"/>
    <col min="6153" max="6153" width="13.5546875" style="45" customWidth="1"/>
    <col min="6154" max="6398" width="8.88671875" style="45"/>
    <col min="6399" max="6399" width="3.109375" style="45" customWidth="1"/>
    <col min="6400" max="6400" width="10.6640625" style="45" customWidth="1"/>
    <col min="6401" max="6401" width="9.6640625" style="45" customWidth="1"/>
    <col min="6402" max="6402" width="11.6640625" style="45" customWidth="1"/>
    <col min="6403" max="6403" width="51" style="45" customWidth="1"/>
    <col min="6404" max="6404" width="9.44140625" style="45" customWidth="1"/>
    <col min="6405" max="6405" width="4.6640625" style="45" customWidth="1"/>
    <col min="6406" max="6408" width="10.6640625" style="45" customWidth="1"/>
    <col min="6409" max="6409" width="13.5546875" style="45" customWidth="1"/>
    <col min="6410" max="6654" width="8.88671875" style="45"/>
    <col min="6655" max="6655" width="3.109375" style="45" customWidth="1"/>
    <col min="6656" max="6656" width="10.6640625" style="45" customWidth="1"/>
    <col min="6657" max="6657" width="9.6640625" style="45" customWidth="1"/>
    <col min="6658" max="6658" width="11.6640625" style="45" customWidth="1"/>
    <col min="6659" max="6659" width="51" style="45" customWidth="1"/>
    <col min="6660" max="6660" width="9.44140625" style="45" customWidth="1"/>
    <col min="6661" max="6661" width="4.6640625" style="45" customWidth="1"/>
    <col min="6662" max="6664" width="10.6640625" style="45" customWidth="1"/>
    <col min="6665" max="6665" width="13.5546875" style="45" customWidth="1"/>
    <col min="6666" max="6910" width="8.88671875" style="45"/>
    <col min="6911" max="6911" width="3.109375" style="45" customWidth="1"/>
    <col min="6912" max="6912" width="10.6640625" style="45" customWidth="1"/>
    <col min="6913" max="6913" width="9.6640625" style="45" customWidth="1"/>
    <col min="6914" max="6914" width="11.6640625" style="45" customWidth="1"/>
    <col min="6915" max="6915" width="51" style="45" customWidth="1"/>
    <col min="6916" max="6916" width="9.44140625" style="45" customWidth="1"/>
    <col min="6917" max="6917" width="4.6640625" style="45" customWidth="1"/>
    <col min="6918" max="6920" width="10.6640625" style="45" customWidth="1"/>
    <col min="6921" max="6921" width="13.5546875" style="45" customWidth="1"/>
    <col min="6922" max="7166" width="8.88671875" style="45"/>
    <col min="7167" max="7167" width="3.109375" style="45" customWidth="1"/>
    <col min="7168" max="7168" width="10.6640625" style="45" customWidth="1"/>
    <col min="7169" max="7169" width="9.6640625" style="45" customWidth="1"/>
    <col min="7170" max="7170" width="11.6640625" style="45" customWidth="1"/>
    <col min="7171" max="7171" width="51" style="45" customWidth="1"/>
    <col min="7172" max="7172" width="9.44140625" style="45" customWidth="1"/>
    <col min="7173" max="7173" width="4.6640625" style="45" customWidth="1"/>
    <col min="7174" max="7176" width="10.6640625" style="45" customWidth="1"/>
    <col min="7177" max="7177" width="13.5546875" style="45" customWidth="1"/>
    <col min="7178" max="7422" width="8.88671875" style="45"/>
    <col min="7423" max="7423" width="3.109375" style="45" customWidth="1"/>
    <col min="7424" max="7424" width="10.6640625" style="45" customWidth="1"/>
    <col min="7425" max="7425" width="9.6640625" style="45" customWidth="1"/>
    <col min="7426" max="7426" width="11.6640625" style="45" customWidth="1"/>
    <col min="7427" max="7427" width="51" style="45" customWidth="1"/>
    <col min="7428" max="7428" width="9.44140625" style="45" customWidth="1"/>
    <col min="7429" max="7429" width="4.6640625" style="45" customWidth="1"/>
    <col min="7430" max="7432" width="10.6640625" style="45" customWidth="1"/>
    <col min="7433" max="7433" width="13.5546875" style="45" customWidth="1"/>
    <col min="7434" max="7678" width="8.88671875" style="45"/>
    <col min="7679" max="7679" width="3.109375" style="45" customWidth="1"/>
    <col min="7680" max="7680" width="10.6640625" style="45" customWidth="1"/>
    <col min="7681" max="7681" width="9.6640625" style="45" customWidth="1"/>
    <col min="7682" max="7682" width="11.6640625" style="45" customWidth="1"/>
    <col min="7683" max="7683" width="51" style="45" customWidth="1"/>
    <col min="7684" max="7684" width="9.44140625" style="45" customWidth="1"/>
    <col min="7685" max="7685" width="4.6640625" style="45" customWidth="1"/>
    <col min="7686" max="7688" width="10.6640625" style="45" customWidth="1"/>
    <col min="7689" max="7689" width="13.5546875" style="45" customWidth="1"/>
    <col min="7690" max="7934" width="8.88671875" style="45"/>
    <col min="7935" max="7935" width="3.109375" style="45" customWidth="1"/>
    <col min="7936" max="7936" width="10.6640625" style="45" customWidth="1"/>
    <col min="7937" max="7937" width="9.6640625" style="45" customWidth="1"/>
    <col min="7938" max="7938" width="11.6640625" style="45" customWidth="1"/>
    <col min="7939" max="7939" width="51" style="45" customWidth="1"/>
    <col min="7940" max="7940" width="9.44140625" style="45" customWidth="1"/>
    <col min="7941" max="7941" width="4.6640625" style="45" customWidth="1"/>
    <col min="7942" max="7944" width="10.6640625" style="45" customWidth="1"/>
    <col min="7945" max="7945" width="13.5546875" style="45" customWidth="1"/>
    <col min="7946" max="8190" width="8.88671875" style="45"/>
    <col min="8191" max="8191" width="3.109375" style="45" customWidth="1"/>
    <col min="8192" max="8192" width="10.6640625" style="45" customWidth="1"/>
    <col min="8193" max="8193" width="9.6640625" style="45" customWidth="1"/>
    <col min="8194" max="8194" width="11.6640625" style="45" customWidth="1"/>
    <col min="8195" max="8195" width="51" style="45" customWidth="1"/>
    <col min="8196" max="8196" width="9.44140625" style="45" customWidth="1"/>
    <col min="8197" max="8197" width="4.6640625" style="45" customWidth="1"/>
    <col min="8198" max="8200" width="10.6640625" style="45" customWidth="1"/>
    <col min="8201" max="8201" width="13.5546875" style="45" customWidth="1"/>
    <col min="8202" max="8446" width="8.88671875" style="45"/>
    <col min="8447" max="8447" width="3.109375" style="45" customWidth="1"/>
    <col min="8448" max="8448" width="10.6640625" style="45" customWidth="1"/>
    <col min="8449" max="8449" width="9.6640625" style="45" customWidth="1"/>
    <col min="8450" max="8450" width="11.6640625" style="45" customWidth="1"/>
    <col min="8451" max="8451" width="51" style="45" customWidth="1"/>
    <col min="8452" max="8452" width="9.44140625" style="45" customWidth="1"/>
    <col min="8453" max="8453" width="4.6640625" style="45" customWidth="1"/>
    <col min="8454" max="8456" width="10.6640625" style="45" customWidth="1"/>
    <col min="8457" max="8457" width="13.5546875" style="45" customWidth="1"/>
    <col min="8458" max="8702" width="8.88671875" style="45"/>
    <col min="8703" max="8703" width="3.109375" style="45" customWidth="1"/>
    <col min="8704" max="8704" width="10.6640625" style="45" customWidth="1"/>
    <col min="8705" max="8705" width="9.6640625" style="45" customWidth="1"/>
    <col min="8706" max="8706" width="11.6640625" style="45" customWidth="1"/>
    <col min="8707" max="8707" width="51" style="45" customWidth="1"/>
    <col min="8708" max="8708" width="9.44140625" style="45" customWidth="1"/>
    <col min="8709" max="8709" width="4.6640625" style="45" customWidth="1"/>
    <col min="8710" max="8712" width="10.6640625" style="45" customWidth="1"/>
    <col min="8713" max="8713" width="13.5546875" style="45" customWidth="1"/>
    <col min="8714" max="8958" width="8.88671875" style="45"/>
    <col min="8959" max="8959" width="3.109375" style="45" customWidth="1"/>
    <col min="8960" max="8960" width="10.6640625" style="45" customWidth="1"/>
    <col min="8961" max="8961" width="9.6640625" style="45" customWidth="1"/>
    <col min="8962" max="8962" width="11.6640625" style="45" customWidth="1"/>
    <col min="8963" max="8963" width="51" style="45" customWidth="1"/>
    <col min="8964" max="8964" width="9.44140625" style="45" customWidth="1"/>
    <col min="8965" max="8965" width="4.6640625" style="45" customWidth="1"/>
    <col min="8966" max="8968" width="10.6640625" style="45" customWidth="1"/>
    <col min="8969" max="8969" width="13.5546875" style="45" customWidth="1"/>
    <col min="8970" max="9214" width="8.88671875" style="45"/>
    <col min="9215" max="9215" width="3.109375" style="45" customWidth="1"/>
    <col min="9216" max="9216" width="10.6640625" style="45" customWidth="1"/>
    <col min="9217" max="9217" width="9.6640625" style="45" customWidth="1"/>
    <col min="9218" max="9218" width="11.6640625" style="45" customWidth="1"/>
    <col min="9219" max="9219" width="51" style="45" customWidth="1"/>
    <col min="9220" max="9220" width="9.44140625" style="45" customWidth="1"/>
    <col min="9221" max="9221" width="4.6640625" style="45" customWidth="1"/>
    <col min="9222" max="9224" width="10.6640625" style="45" customWidth="1"/>
    <col min="9225" max="9225" width="13.5546875" style="45" customWidth="1"/>
    <col min="9226" max="9470" width="8.88671875" style="45"/>
    <col min="9471" max="9471" width="3.109375" style="45" customWidth="1"/>
    <col min="9472" max="9472" width="10.6640625" style="45" customWidth="1"/>
    <col min="9473" max="9473" width="9.6640625" style="45" customWidth="1"/>
    <col min="9474" max="9474" width="11.6640625" style="45" customWidth="1"/>
    <col min="9475" max="9475" width="51" style="45" customWidth="1"/>
    <col min="9476" max="9476" width="9.44140625" style="45" customWidth="1"/>
    <col min="9477" max="9477" width="4.6640625" style="45" customWidth="1"/>
    <col min="9478" max="9480" width="10.6640625" style="45" customWidth="1"/>
    <col min="9481" max="9481" width="13.5546875" style="45" customWidth="1"/>
    <col min="9482" max="9726" width="8.88671875" style="45"/>
    <col min="9727" max="9727" width="3.109375" style="45" customWidth="1"/>
    <col min="9728" max="9728" width="10.6640625" style="45" customWidth="1"/>
    <col min="9729" max="9729" width="9.6640625" style="45" customWidth="1"/>
    <col min="9730" max="9730" width="11.6640625" style="45" customWidth="1"/>
    <col min="9731" max="9731" width="51" style="45" customWidth="1"/>
    <col min="9732" max="9732" width="9.44140625" style="45" customWidth="1"/>
    <col min="9733" max="9733" width="4.6640625" style="45" customWidth="1"/>
    <col min="9734" max="9736" width="10.6640625" style="45" customWidth="1"/>
    <col min="9737" max="9737" width="13.5546875" style="45" customWidth="1"/>
    <col min="9738" max="9982" width="8.88671875" style="45"/>
    <col min="9983" max="9983" width="3.109375" style="45" customWidth="1"/>
    <col min="9984" max="9984" width="10.6640625" style="45" customWidth="1"/>
    <col min="9985" max="9985" width="9.6640625" style="45" customWidth="1"/>
    <col min="9986" max="9986" width="11.6640625" style="45" customWidth="1"/>
    <col min="9987" max="9987" width="51" style="45" customWidth="1"/>
    <col min="9988" max="9988" width="9.44140625" style="45" customWidth="1"/>
    <col min="9989" max="9989" width="4.6640625" style="45" customWidth="1"/>
    <col min="9990" max="9992" width="10.6640625" style="45" customWidth="1"/>
    <col min="9993" max="9993" width="13.5546875" style="45" customWidth="1"/>
    <col min="9994" max="10238" width="8.88671875" style="45"/>
    <col min="10239" max="10239" width="3.109375" style="45" customWidth="1"/>
    <col min="10240" max="10240" width="10.6640625" style="45" customWidth="1"/>
    <col min="10241" max="10241" width="9.6640625" style="45" customWidth="1"/>
    <col min="10242" max="10242" width="11.6640625" style="45" customWidth="1"/>
    <col min="10243" max="10243" width="51" style="45" customWidth="1"/>
    <col min="10244" max="10244" width="9.44140625" style="45" customWidth="1"/>
    <col min="10245" max="10245" width="4.6640625" style="45" customWidth="1"/>
    <col min="10246" max="10248" width="10.6640625" style="45" customWidth="1"/>
    <col min="10249" max="10249" width="13.5546875" style="45" customWidth="1"/>
    <col min="10250" max="10494" width="8.88671875" style="45"/>
    <col min="10495" max="10495" width="3.109375" style="45" customWidth="1"/>
    <col min="10496" max="10496" width="10.6640625" style="45" customWidth="1"/>
    <col min="10497" max="10497" width="9.6640625" style="45" customWidth="1"/>
    <col min="10498" max="10498" width="11.6640625" style="45" customWidth="1"/>
    <col min="10499" max="10499" width="51" style="45" customWidth="1"/>
    <col min="10500" max="10500" width="9.44140625" style="45" customWidth="1"/>
    <col min="10501" max="10501" width="4.6640625" style="45" customWidth="1"/>
    <col min="10502" max="10504" width="10.6640625" style="45" customWidth="1"/>
    <col min="10505" max="10505" width="13.5546875" style="45" customWidth="1"/>
    <col min="10506" max="10750" width="8.88671875" style="45"/>
    <col min="10751" max="10751" width="3.109375" style="45" customWidth="1"/>
    <col min="10752" max="10752" width="10.6640625" style="45" customWidth="1"/>
    <col min="10753" max="10753" width="9.6640625" style="45" customWidth="1"/>
    <col min="10754" max="10754" width="11.6640625" style="45" customWidth="1"/>
    <col min="10755" max="10755" width="51" style="45" customWidth="1"/>
    <col min="10756" max="10756" width="9.44140625" style="45" customWidth="1"/>
    <col min="10757" max="10757" width="4.6640625" style="45" customWidth="1"/>
    <col min="10758" max="10760" width="10.6640625" style="45" customWidth="1"/>
    <col min="10761" max="10761" width="13.5546875" style="45" customWidth="1"/>
    <col min="10762" max="11006" width="8.88671875" style="45"/>
    <col min="11007" max="11007" width="3.109375" style="45" customWidth="1"/>
    <col min="11008" max="11008" width="10.6640625" style="45" customWidth="1"/>
    <col min="11009" max="11009" width="9.6640625" style="45" customWidth="1"/>
    <col min="11010" max="11010" width="11.6640625" style="45" customWidth="1"/>
    <col min="11011" max="11011" width="51" style="45" customWidth="1"/>
    <col min="11012" max="11012" width="9.44140625" style="45" customWidth="1"/>
    <col min="11013" max="11013" width="4.6640625" style="45" customWidth="1"/>
    <col min="11014" max="11016" width="10.6640625" style="45" customWidth="1"/>
    <col min="11017" max="11017" width="13.5546875" style="45" customWidth="1"/>
    <col min="11018" max="11262" width="8.88671875" style="45"/>
    <col min="11263" max="11263" width="3.109375" style="45" customWidth="1"/>
    <col min="11264" max="11264" width="10.6640625" style="45" customWidth="1"/>
    <col min="11265" max="11265" width="9.6640625" style="45" customWidth="1"/>
    <col min="11266" max="11266" width="11.6640625" style="45" customWidth="1"/>
    <col min="11267" max="11267" width="51" style="45" customWidth="1"/>
    <col min="11268" max="11268" width="9.44140625" style="45" customWidth="1"/>
    <col min="11269" max="11269" width="4.6640625" style="45" customWidth="1"/>
    <col min="11270" max="11272" width="10.6640625" style="45" customWidth="1"/>
    <col min="11273" max="11273" width="13.5546875" style="45" customWidth="1"/>
    <col min="11274" max="11518" width="8.88671875" style="45"/>
    <col min="11519" max="11519" width="3.109375" style="45" customWidth="1"/>
    <col min="11520" max="11520" width="10.6640625" style="45" customWidth="1"/>
    <col min="11521" max="11521" width="9.6640625" style="45" customWidth="1"/>
    <col min="11522" max="11522" width="11.6640625" style="45" customWidth="1"/>
    <col min="11523" max="11523" width="51" style="45" customWidth="1"/>
    <col min="11524" max="11524" width="9.44140625" style="45" customWidth="1"/>
    <col min="11525" max="11525" width="4.6640625" style="45" customWidth="1"/>
    <col min="11526" max="11528" width="10.6640625" style="45" customWidth="1"/>
    <col min="11529" max="11529" width="13.5546875" style="45" customWidth="1"/>
    <col min="11530" max="11774" width="8.88671875" style="45"/>
    <col min="11775" max="11775" width="3.109375" style="45" customWidth="1"/>
    <col min="11776" max="11776" width="10.6640625" style="45" customWidth="1"/>
    <col min="11777" max="11777" width="9.6640625" style="45" customWidth="1"/>
    <col min="11778" max="11778" width="11.6640625" style="45" customWidth="1"/>
    <col min="11779" max="11779" width="51" style="45" customWidth="1"/>
    <col min="11780" max="11780" width="9.44140625" style="45" customWidth="1"/>
    <col min="11781" max="11781" width="4.6640625" style="45" customWidth="1"/>
    <col min="11782" max="11784" width="10.6640625" style="45" customWidth="1"/>
    <col min="11785" max="11785" width="13.5546875" style="45" customWidth="1"/>
    <col min="11786" max="12030" width="8.88671875" style="45"/>
    <col min="12031" max="12031" width="3.109375" style="45" customWidth="1"/>
    <col min="12032" max="12032" width="10.6640625" style="45" customWidth="1"/>
    <col min="12033" max="12033" width="9.6640625" style="45" customWidth="1"/>
    <col min="12034" max="12034" width="11.6640625" style="45" customWidth="1"/>
    <col min="12035" max="12035" width="51" style="45" customWidth="1"/>
    <col min="12036" max="12036" width="9.44140625" style="45" customWidth="1"/>
    <col min="12037" max="12037" width="4.6640625" style="45" customWidth="1"/>
    <col min="12038" max="12040" width="10.6640625" style="45" customWidth="1"/>
    <col min="12041" max="12041" width="13.5546875" style="45" customWidth="1"/>
    <col min="12042" max="12286" width="8.88671875" style="45"/>
    <col min="12287" max="12287" width="3.109375" style="45" customWidth="1"/>
    <col min="12288" max="12288" width="10.6640625" style="45" customWidth="1"/>
    <col min="12289" max="12289" width="9.6640625" style="45" customWidth="1"/>
    <col min="12290" max="12290" width="11.6640625" style="45" customWidth="1"/>
    <col min="12291" max="12291" width="51" style="45" customWidth="1"/>
    <col min="12292" max="12292" width="9.44140625" style="45" customWidth="1"/>
    <col min="12293" max="12293" width="4.6640625" style="45" customWidth="1"/>
    <col min="12294" max="12296" width="10.6640625" style="45" customWidth="1"/>
    <col min="12297" max="12297" width="13.5546875" style="45" customWidth="1"/>
    <col min="12298" max="12542" width="8.88671875" style="45"/>
    <col min="12543" max="12543" width="3.109375" style="45" customWidth="1"/>
    <col min="12544" max="12544" width="10.6640625" style="45" customWidth="1"/>
    <col min="12545" max="12545" width="9.6640625" style="45" customWidth="1"/>
    <col min="12546" max="12546" width="11.6640625" style="45" customWidth="1"/>
    <col min="12547" max="12547" width="51" style="45" customWidth="1"/>
    <col min="12548" max="12548" width="9.44140625" style="45" customWidth="1"/>
    <col min="12549" max="12549" width="4.6640625" style="45" customWidth="1"/>
    <col min="12550" max="12552" width="10.6640625" style="45" customWidth="1"/>
    <col min="12553" max="12553" width="13.5546875" style="45" customWidth="1"/>
    <col min="12554" max="12798" width="8.88671875" style="45"/>
    <col min="12799" max="12799" width="3.109375" style="45" customWidth="1"/>
    <col min="12800" max="12800" width="10.6640625" style="45" customWidth="1"/>
    <col min="12801" max="12801" width="9.6640625" style="45" customWidth="1"/>
    <col min="12802" max="12802" width="11.6640625" style="45" customWidth="1"/>
    <col min="12803" max="12803" width="51" style="45" customWidth="1"/>
    <col min="12804" max="12804" width="9.44140625" style="45" customWidth="1"/>
    <col min="12805" max="12805" width="4.6640625" style="45" customWidth="1"/>
    <col min="12806" max="12808" width="10.6640625" style="45" customWidth="1"/>
    <col min="12809" max="12809" width="13.5546875" style="45" customWidth="1"/>
    <col min="12810" max="13054" width="8.88671875" style="45"/>
    <col min="13055" max="13055" width="3.109375" style="45" customWidth="1"/>
    <col min="13056" max="13056" width="10.6640625" style="45" customWidth="1"/>
    <col min="13057" max="13057" width="9.6640625" style="45" customWidth="1"/>
    <col min="13058" max="13058" width="11.6640625" style="45" customWidth="1"/>
    <col min="13059" max="13059" width="51" style="45" customWidth="1"/>
    <col min="13060" max="13060" width="9.44140625" style="45" customWidth="1"/>
    <col min="13061" max="13061" width="4.6640625" style="45" customWidth="1"/>
    <col min="13062" max="13064" width="10.6640625" style="45" customWidth="1"/>
    <col min="13065" max="13065" width="13.5546875" style="45" customWidth="1"/>
    <col min="13066" max="13310" width="8.88671875" style="45"/>
    <col min="13311" max="13311" width="3.109375" style="45" customWidth="1"/>
    <col min="13312" max="13312" width="10.6640625" style="45" customWidth="1"/>
    <col min="13313" max="13313" width="9.6640625" style="45" customWidth="1"/>
    <col min="13314" max="13314" width="11.6640625" style="45" customWidth="1"/>
    <col min="13315" max="13315" width="51" style="45" customWidth="1"/>
    <col min="13316" max="13316" width="9.44140625" style="45" customWidth="1"/>
    <col min="13317" max="13317" width="4.6640625" style="45" customWidth="1"/>
    <col min="13318" max="13320" width="10.6640625" style="45" customWidth="1"/>
    <col min="13321" max="13321" width="13.5546875" style="45" customWidth="1"/>
    <col min="13322" max="13566" width="8.88671875" style="45"/>
    <col min="13567" max="13567" width="3.109375" style="45" customWidth="1"/>
    <col min="13568" max="13568" width="10.6640625" style="45" customWidth="1"/>
    <col min="13569" max="13569" width="9.6640625" style="45" customWidth="1"/>
    <col min="13570" max="13570" width="11.6640625" style="45" customWidth="1"/>
    <col min="13571" max="13571" width="51" style="45" customWidth="1"/>
    <col min="13572" max="13572" width="9.44140625" style="45" customWidth="1"/>
    <col min="13573" max="13573" width="4.6640625" style="45" customWidth="1"/>
    <col min="13574" max="13576" width="10.6640625" style="45" customWidth="1"/>
    <col min="13577" max="13577" width="13.5546875" style="45" customWidth="1"/>
    <col min="13578" max="13822" width="8.88671875" style="45"/>
    <col min="13823" max="13823" width="3.109375" style="45" customWidth="1"/>
    <col min="13824" max="13824" width="10.6640625" style="45" customWidth="1"/>
    <col min="13825" max="13825" width="9.6640625" style="45" customWidth="1"/>
    <col min="13826" max="13826" width="11.6640625" style="45" customWidth="1"/>
    <col min="13827" max="13827" width="51" style="45" customWidth="1"/>
    <col min="13828" max="13828" width="9.44140625" style="45" customWidth="1"/>
    <col min="13829" max="13829" width="4.6640625" style="45" customWidth="1"/>
    <col min="13830" max="13832" width="10.6640625" style="45" customWidth="1"/>
    <col min="13833" max="13833" width="13.5546875" style="45" customWidth="1"/>
    <col min="13834" max="14078" width="8.88671875" style="45"/>
    <col min="14079" max="14079" width="3.109375" style="45" customWidth="1"/>
    <col min="14080" max="14080" width="10.6640625" style="45" customWidth="1"/>
    <col min="14081" max="14081" width="9.6640625" style="45" customWidth="1"/>
    <col min="14082" max="14082" width="11.6640625" style="45" customWidth="1"/>
    <col min="14083" max="14083" width="51" style="45" customWidth="1"/>
    <col min="14084" max="14084" width="9.44140625" style="45" customWidth="1"/>
    <col min="14085" max="14085" width="4.6640625" style="45" customWidth="1"/>
    <col min="14086" max="14088" width="10.6640625" style="45" customWidth="1"/>
    <col min="14089" max="14089" width="13.5546875" style="45" customWidth="1"/>
    <col min="14090" max="14334" width="8.88671875" style="45"/>
    <col min="14335" max="14335" width="3.109375" style="45" customWidth="1"/>
    <col min="14336" max="14336" width="10.6640625" style="45" customWidth="1"/>
    <col min="14337" max="14337" width="9.6640625" style="45" customWidth="1"/>
    <col min="14338" max="14338" width="11.6640625" style="45" customWidth="1"/>
    <col min="14339" max="14339" width="51" style="45" customWidth="1"/>
    <col min="14340" max="14340" width="9.44140625" style="45" customWidth="1"/>
    <col min="14341" max="14341" width="4.6640625" style="45" customWidth="1"/>
    <col min="14342" max="14344" width="10.6640625" style="45" customWidth="1"/>
    <col min="14345" max="14345" width="13.5546875" style="45" customWidth="1"/>
    <col min="14346" max="14590" width="8.88671875" style="45"/>
    <col min="14591" max="14591" width="3.109375" style="45" customWidth="1"/>
    <col min="14592" max="14592" width="10.6640625" style="45" customWidth="1"/>
    <col min="14593" max="14593" width="9.6640625" style="45" customWidth="1"/>
    <col min="14594" max="14594" width="11.6640625" style="45" customWidth="1"/>
    <col min="14595" max="14595" width="51" style="45" customWidth="1"/>
    <col min="14596" max="14596" width="9.44140625" style="45" customWidth="1"/>
    <col min="14597" max="14597" width="4.6640625" style="45" customWidth="1"/>
    <col min="14598" max="14600" width="10.6640625" style="45" customWidth="1"/>
    <col min="14601" max="14601" width="13.5546875" style="45" customWidth="1"/>
    <col min="14602" max="14846" width="8.88671875" style="45"/>
    <col min="14847" max="14847" width="3.109375" style="45" customWidth="1"/>
    <col min="14848" max="14848" width="10.6640625" style="45" customWidth="1"/>
    <col min="14849" max="14849" width="9.6640625" style="45" customWidth="1"/>
    <col min="14850" max="14850" width="11.6640625" style="45" customWidth="1"/>
    <col min="14851" max="14851" width="51" style="45" customWidth="1"/>
    <col min="14852" max="14852" width="9.44140625" style="45" customWidth="1"/>
    <col min="14853" max="14853" width="4.6640625" style="45" customWidth="1"/>
    <col min="14854" max="14856" width="10.6640625" style="45" customWidth="1"/>
    <col min="14857" max="14857" width="13.5546875" style="45" customWidth="1"/>
    <col min="14858" max="15102" width="8.88671875" style="45"/>
    <col min="15103" max="15103" width="3.109375" style="45" customWidth="1"/>
    <col min="15104" max="15104" width="10.6640625" style="45" customWidth="1"/>
    <col min="15105" max="15105" width="9.6640625" style="45" customWidth="1"/>
    <col min="15106" max="15106" width="11.6640625" style="45" customWidth="1"/>
    <col min="15107" max="15107" width="51" style="45" customWidth="1"/>
    <col min="15108" max="15108" width="9.44140625" style="45" customWidth="1"/>
    <col min="15109" max="15109" width="4.6640625" style="45" customWidth="1"/>
    <col min="15110" max="15112" width="10.6640625" style="45" customWidth="1"/>
    <col min="15113" max="15113" width="13.5546875" style="45" customWidth="1"/>
    <col min="15114" max="15358" width="8.88671875" style="45"/>
    <col min="15359" max="15359" width="3.109375" style="45" customWidth="1"/>
    <col min="15360" max="15360" width="10.6640625" style="45" customWidth="1"/>
    <col min="15361" max="15361" width="9.6640625" style="45" customWidth="1"/>
    <col min="15362" max="15362" width="11.6640625" style="45" customWidth="1"/>
    <col min="15363" max="15363" width="51" style="45" customWidth="1"/>
    <col min="15364" max="15364" width="9.44140625" style="45" customWidth="1"/>
    <col min="15365" max="15365" width="4.6640625" style="45" customWidth="1"/>
    <col min="15366" max="15368" width="10.6640625" style="45" customWidth="1"/>
    <col min="15369" max="15369" width="13.5546875" style="45" customWidth="1"/>
    <col min="15370" max="15614" width="8.88671875" style="45"/>
    <col min="15615" max="15615" width="3.109375" style="45" customWidth="1"/>
    <col min="15616" max="15616" width="10.6640625" style="45" customWidth="1"/>
    <col min="15617" max="15617" width="9.6640625" style="45" customWidth="1"/>
    <col min="15618" max="15618" width="11.6640625" style="45" customWidth="1"/>
    <col min="15619" max="15619" width="51" style="45" customWidth="1"/>
    <col min="15620" max="15620" width="9.44140625" style="45" customWidth="1"/>
    <col min="15621" max="15621" width="4.6640625" style="45" customWidth="1"/>
    <col min="15622" max="15624" width="10.6640625" style="45" customWidth="1"/>
    <col min="15625" max="15625" width="13.5546875" style="45" customWidth="1"/>
    <col min="15626" max="15870" width="8.88671875" style="45"/>
    <col min="15871" max="15871" width="3.109375" style="45" customWidth="1"/>
    <col min="15872" max="15872" width="10.6640625" style="45" customWidth="1"/>
    <col min="15873" max="15873" width="9.6640625" style="45" customWidth="1"/>
    <col min="15874" max="15874" width="11.6640625" style="45" customWidth="1"/>
    <col min="15875" max="15875" width="51" style="45" customWidth="1"/>
    <col min="15876" max="15876" width="9.44140625" style="45" customWidth="1"/>
    <col min="15877" max="15877" width="4.6640625" style="45" customWidth="1"/>
    <col min="15878" max="15880" width="10.6640625" style="45" customWidth="1"/>
    <col min="15881" max="15881" width="13.5546875" style="45" customWidth="1"/>
    <col min="15882" max="16126" width="8.88671875" style="45"/>
    <col min="16127" max="16127" width="3.109375" style="45" customWidth="1"/>
    <col min="16128" max="16128" width="10.6640625" style="45" customWidth="1"/>
    <col min="16129" max="16129" width="9.6640625" style="45" customWidth="1"/>
    <col min="16130" max="16130" width="11.6640625" style="45" customWidth="1"/>
    <col min="16131" max="16131" width="51" style="45" customWidth="1"/>
    <col min="16132" max="16132" width="9.44140625" style="45" customWidth="1"/>
    <col min="16133" max="16133" width="4.6640625" style="45" customWidth="1"/>
    <col min="16134" max="16136" width="10.6640625" style="45" customWidth="1"/>
    <col min="16137" max="16137" width="13.5546875" style="45" customWidth="1"/>
    <col min="16138" max="16384" width="8.88671875" style="45"/>
  </cols>
  <sheetData>
    <row r="1" spans="1:8" ht="13.2">
      <c r="A1" s="24" t="s">
        <v>0</v>
      </c>
      <c r="B1" s="24"/>
      <c r="C1" s="120"/>
      <c r="D1" s="121"/>
      <c r="E1" s="122" t="s">
        <v>106</v>
      </c>
      <c r="F1" s="123"/>
      <c r="G1" s="124"/>
      <c r="H1" s="125"/>
    </row>
    <row r="2" spans="1:8" s="323" customFormat="1" ht="13.5" customHeight="1" thickBot="1">
      <c r="A2" s="231" t="s">
        <v>1</v>
      </c>
      <c r="B2" s="24"/>
      <c r="C2" s="231"/>
      <c r="D2" s="232"/>
      <c r="E2" s="233" t="s">
        <v>7</v>
      </c>
      <c r="F2" s="126"/>
      <c r="G2" s="127"/>
      <c r="H2" s="128"/>
    </row>
    <row r="3" spans="1:8" ht="13.5" customHeight="1">
      <c r="A3" s="313" t="s">
        <v>2</v>
      </c>
      <c r="B3" s="314"/>
      <c r="C3" s="314"/>
      <c r="D3" s="129"/>
      <c r="E3" s="315" t="s">
        <v>6</v>
      </c>
      <c r="F3" s="316"/>
      <c r="G3" s="319" t="s">
        <v>3</v>
      </c>
      <c r="H3" s="321" t="s">
        <v>4</v>
      </c>
    </row>
    <row r="4" spans="1:8" ht="13.5" customHeight="1" thickBot="1">
      <c r="A4" s="324" t="s">
        <v>5</v>
      </c>
      <c r="B4" s="325" t="s">
        <v>103</v>
      </c>
      <c r="C4" s="325" t="s">
        <v>104</v>
      </c>
      <c r="D4" s="325" t="s">
        <v>105</v>
      </c>
      <c r="E4" s="317"/>
      <c r="F4" s="318"/>
      <c r="G4" s="320"/>
      <c r="H4" s="322"/>
    </row>
    <row r="5" spans="1:8" ht="13.5" customHeight="1">
      <c r="A5" s="139"/>
      <c r="B5" s="217"/>
      <c r="C5" s="217"/>
      <c r="D5" s="217"/>
      <c r="E5" s="218"/>
      <c r="F5" s="219"/>
      <c r="G5" s="220"/>
      <c r="H5" s="131"/>
    </row>
    <row r="6" spans="1:8" s="334" customFormat="1" ht="13.2">
      <c r="A6" s="326"/>
      <c r="B6" s="327" t="s">
        <v>8</v>
      </c>
      <c r="C6" s="328"/>
      <c r="D6" s="329"/>
      <c r="E6" s="330" t="s">
        <v>9</v>
      </c>
      <c r="F6" s="331"/>
      <c r="G6" s="332"/>
      <c r="H6" s="333"/>
    </row>
    <row r="7" spans="1:8" s="334" customFormat="1" ht="13.2">
      <c r="A7" s="326"/>
      <c r="B7" s="327"/>
      <c r="C7" s="328"/>
      <c r="D7" s="329"/>
      <c r="E7" s="330"/>
      <c r="F7" s="331"/>
      <c r="G7" s="332"/>
      <c r="H7" s="333"/>
    </row>
    <row r="8" spans="1:8" s="334" customFormat="1" ht="13.2">
      <c r="A8" s="335">
        <v>1</v>
      </c>
      <c r="B8" s="327"/>
      <c r="C8" s="336" t="s">
        <v>56</v>
      </c>
      <c r="D8" s="329"/>
      <c r="E8" s="330" t="s">
        <v>57</v>
      </c>
      <c r="F8" s="330"/>
      <c r="G8" s="337" t="s">
        <v>51</v>
      </c>
      <c r="H8" s="338">
        <f>H9</f>
        <v>21.5</v>
      </c>
    </row>
    <row r="9" spans="1:8" s="334" customFormat="1" ht="13.2">
      <c r="A9" s="339"/>
      <c r="B9" s="327"/>
      <c r="C9" s="340"/>
      <c r="D9" s="341" t="s">
        <v>58</v>
      </c>
      <c r="E9" s="342" t="s">
        <v>59</v>
      </c>
      <c r="F9" s="342"/>
      <c r="G9" s="343" t="s">
        <v>51</v>
      </c>
      <c r="H9" s="344">
        <f>F17</f>
        <v>21.5</v>
      </c>
    </row>
    <row r="10" spans="1:8" s="334" customFormat="1" ht="26.4">
      <c r="A10" s="339"/>
      <c r="B10" s="327"/>
      <c r="C10" s="328"/>
      <c r="D10" s="329"/>
      <c r="E10" s="345" t="s">
        <v>72</v>
      </c>
      <c r="F10" s="346"/>
      <c r="G10" s="347"/>
      <c r="H10" s="348"/>
    </row>
    <row r="11" spans="1:8" s="334" customFormat="1" ht="26.4">
      <c r="A11" s="339"/>
      <c r="B11" s="327"/>
      <c r="C11" s="328"/>
      <c r="D11" s="329"/>
      <c r="E11" s="349" t="s">
        <v>94</v>
      </c>
      <c r="F11" s="346">
        <f>1.875*0.8</f>
        <v>1.5</v>
      </c>
      <c r="G11" s="347"/>
      <c r="H11" s="348"/>
    </row>
    <row r="12" spans="1:8" s="334" customFormat="1" ht="26.4">
      <c r="A12" s="339"/>
      <c r="B12" s="327"/>
      <c r="C12" s="328"/>
      <c r="D12" s="329"/>
      <c r="E12" s="349" t="s">
        <v>95</v>
      </c>
      <c r="F12" s="350">
        <f>10*0.8</f>
        <v>8</v>
      </c>
      <c r="G12" s="347"/>
      <c r="H12" s="348"/>
    </row>
    <row r="13" spans="1:8" s="334" customFormat="1" ht="13.2">
      <c r="A13" s="339"/>
      <c r="B13" s="327"/>
      <c r="C13" s="328"/>
      <c r="D13" s="329"/>
      <c r="E13" s="349"/>
      <c r="F13" s="346">
        <f>SUM(F11:F12)</f>
        <v>9.5</v>
      </c>
      <c r="G13" s="347"/>
      <c r="H13" s="348"/>
    </row>
    <row r="14" spans="1:8" s="334" customFormat="1" ht="13.2">
      <c r="A14" s="339"/>
      <c r="B14" s="327"/>
      <c r="C14" s="328"/>
      <c r="D14" s="329"/>
      <c r="E14" s="349"/>
      <c r="F14" s="346"/>
      <c r="G14" s="347"/>
      <c r="H14" s="348"/>
    </row>
    <row r="15" spans="1:8" s="334" customFormat="1" ht="26.4">
      <c r="A15" s="339"/>
      <c r="B15" s="327"/>
      <c r="C15" s="328"/>
      <c r="D15" s="329"/>
      <c r="E15" s="351" t="s">
        <v>102</v>
      </c>
      <c r="F15" s="346">
        <f>F100</f>
        <v>12</v>
      </c>
      <c r="G15" s="347"/>
      <c r="H15" s="348"/>
    </row>
    <row r="16" spans="1:8" s="334" customFormat="1" ht="13.2">
      <c r="A16" s="339"/>
      <c r="B16" s="327"/>
      <c r="C16" s="328"/>
      <c r="D16" s="329"/>
      <c r="E16" s="351"/>
      <c r="F16" s="346"/>
      <c r="G16" s="347"/>
      <c r="H16" s="348"/>
    </row>
    <row r="17" spans="1:8" s="334" customFormat="1" ht="13.2">
      <c r="A17" s="339"/>
      <c r="B17" s="327"/>
      <c r="C17" s="328"/>
      <c r="D17" s="329"/>
      <c r="E17" s="352" t="s">
        <v>21</v>
      </c>
      <c r="F17" s="353">
        <f>F13+F15</f>
        <v>21.5</v>
      </c>
      <c r="G17" s="347"/>
      <c r="H17" s="348"/>
    </row>
    <row r="18" spans="1:8" s="334" customFormat="1" ht="13.2">
      <c r="A18" s="339"/>
      <c r="B18" s="327"/>
      <c r="C18" s="328"/>
      <c r="D18" s="329"/>
      <c r="E18" s="349"/>
      <c r="F18" s="346"/>
      <c r="G18" s="347"/>
      <c r="H18" s="348"/>
    </row>
    <row r="19" spans="1:8" s="334" customFormat="1" ht="13.2">
      <c r="A19" s="335">
        <f>MAX(A$1:A18)+1</f>
        <v>2</v>
      </c>
      <c r="B19" s="327"/>
      <c r="C19" s="336" t="s">
        <v>61</v>
      </c>
      <c r="D19" s="329"/>
      <c r="E19" s="330" t="s">
        <v>62</v>
      </c>
      <c r="F19" s="330"/>
      <c r="G19" s="337" t="s">
        <v>51</v>
      </c>
      <c r="H19" s="338">
        <f>H20</f>
        <v>31</v>
      </c>
    </row>
    <row r="20" spans="1:8" s="334" customFormat="1" ht="26.4">
      <c r="A20" s="339"/>
      <c r="B20" s="327"/>
      <c r="C20" s="340"/>
      <c r="D20" s="341" t="s">
        <v>63</v>
      </c>
      <c r="E20" s="342" t="s">
        <v>64</v>
      </c>
      <c r="F20" s="342"/>
      <c r="G20" s="343" t="s">
        <v>51</v>
      </c>
      <c r="H20" s="344">
        <f>F33</f>
        <v>31</v>
      </c>
    </row>
    <row r="21" spans="1:8" s="334" customFormat="1" ht="39.6">
      <c r="A21" s="339"/>
      <c r="B21" s="327"/>
      <c r="C21" s="328"/>
      <c r="D21" s="329"/>
      <c r="E21" s="345" t="s">
        <v>73</v>
      </c>
      <c r="F21" s="354"/>
      <c r="G21" s="347"/>
      <c r="H21" s="348"/>
    </row>
    <row r="22" spans="1:8" s="334" customFormat="1" ht="26.4">
      <c r="A22" s="339"/>
      <c r="B22" s="327"/>
      <c r="C22" s="328"/>
      <c r="D22" s="329"/>
      <c r="E22" s="349" t="s">
        <v>94</v>
      </c>
      <c r="F22" s="346">
        <f>1.875*0.8</f>
        <v>1.5</v>
      </c>
      <c r="G22" s="347"/>
      <c r="H22" s="348"/>
    </row>
    <row r="23" spans="1:8" s="334" customFormat="1" ht="26.4">
      <c r="A23" s="339"/>
      <c r="B23" s="327"/>
      <c r="C23" s="328"/>
      <c r="D23" s="329"/>
      <c r="E23" s="349" t="s">
        <v>95</v>
      </c>
      <c r="F23" s="350">
        <f>10*0.8</f>
        <v>8</v>
      </c>
      <c r="G23" s="347"/>
      <c r="H23" s="348"/>
    </row>
    <row r="24" spans="1:8" s="334" customFormat="1" ht="13.2">
      <c r="A24" s="339"/>
      <c r="B24" s="327"/>
      <c r="C24" s="328"/>
      <c r="D24" s="329"/>
      <c r="E24" s="349"/>
      <c r="F24" s="346">
        <f>SUM(F22:F23)</f>
        <v>9.5</v>
      </c>
      <c r="G24" s="347"/>
      <c r="H24" s="348"/>
    </row>
    <row r="25" spans="1:8" s="334" customFormat="1" ht="13.2">
      <c r="A25" s="339"/>
      <c r="B25" s="327"/>
      <c r="C25" s="328"/>
      <c r="D25" s="329"/>
      <c r="E25" s="349"/>
      <c r="F25" s="346"/>
      <c r="G25" s="347"/>
      <c r="H25" s="348"/>
    </row>
    <row r="26" spans="1:8" s="334" customFormat="1" ht="26.4">
      <c r="A26" s="339"/>
      <c r="B26" s="327"/>
      <c r="C26" s="328"/>
      <c r="D26" s="329"/>
      <c r="E26" s="345" t="s">
        <v>74</v>
      </c>
      <c r="F26" s="346"/>
      <c r="G26" s="347"/>
      <c r="H26" s="348"/>
    </row>
    <row r="27" spans="1:8" s="334" customFormat="1" ht="26.4">
      <c r="A27" s="339"/>
      <c r="B27" s="327"/>
      <c r="C27" s="328"/>
      <c r="D27" s="329"/>
      <c r="E27" s="349" t="s">
        <v>94</v>
      </c>
      <c r="F27" s="346">
        <f>1.875*0.8</f>
        <v>1.5</v>
      </c>
      <c r="G27" s="347"/>
      <c r="H27" s="348"/>
    </row>
    <row r="28" spans="1:8" s="334" customFormat="1" ht="26.4">
      <c r="A28" s="339"/>
      <c r="B28" s="327"/>
      <c r="C28" s="328"/>
      <c r="D28" s="329"/>
      <c r="E28" s="349" t="s">
        <v>95</v>
      </c>
      <c r="F28" s="350">
        <f>10*0.8</f>
        <v>8</v>
      </c>
      <c r="G28" s="347"/>
      <c r="H28" s="348"/>
    </row>
    <row r="29" spans="1:8" s="334" customFormat="1" ht="13.2">
      <c r="A29" s="339"/>
      <c r="B29" s="327"/>
      <c r="C29" s="328"/>
      <c r="D29" s="329"/>
      <c r="E29" s="349"/>
      <c r="F29" s="346">
        <f>SUM(F27:F28)</f>
        <v>9.5</v>
      </c>
      <c r="G29" s="347"/>
      <c r="H29" s="348"/>
    </row>
    <row r="30" spans="1:8" s="334" customFormat="1" ht="13.2">
      <c r="A30" s="339"/>
      <c r="B30" s="327"/>
      <c r="C30" s="328"/>
      <c r="D30" s="329"/>
      <c r="E30" s="349"/>
      <c r="F30" s="346"/>
      <c r="G30" s="347"/>
      <c r="H30" s="348"/>
    </row>
    <row r="31" spans="1:8" s="334" customFormat="1" ht="26.4">
      <c r="A31" s="339"/>
      <c r="B31" s="327"/>
      <c r="C31" s="328"/>
      <c r="D31" s="329"/>
      <c r="E31" s="351" t="s">
        <v>102</v>
      </c>
      <c r="F31" s="346">
        <f>F15</f>
        <v>12</v>
      </c>
      <c r="G31" s="347"/>
      <c r="H31" s="348"/>
    </row>
    <row r="32" spans="1:8" s="334" customFormat="1" ht="13.2">
      <c r="A32" s="339"/>
      <c r="B32" s="327"/>
      <c r="C32" s="328"/>
      <c r="D32" s="329"/>
      <c r="E32" s="349"/>
      <c r="F32" s="346"/>
      <c r="G32" s="347"/>
      <c r="H32" s="348"/>
    </row>
    <row r="33" spans="1:8" s="334" customFormat="1" ht="13.2">
      <c r="A33" s="339"/>
      <c r="B33" s="327"/>
      <c r="C33" s="328"/>
      <c r="D33" s="329"/>
      <c r="E33" s="355" t="s">
        <v>21</v>
      </c>
      <c r="F33" s="353">
        <f>F24+F29+F31</f>
        <v>31</v>
      </c>
      <c r="G33" s="347"/>
      <c r="H33" s="348"/>
    </row>
    <row r="34" spans="1:8" s="334" customFormat="1" ht="13.2">
      <c r="A34" s="339"/>
      <c r="B34" s="327"/>
      <c r="C34" s="328"/>
      <c r="D34" s="329"/>
      <c r="E34" s="349"/>
      <c r="F34" s="346"/>
      <c r="G34" s="347"/>
      <c r="H34" s="348"/>
    </row>
    <row r="35" spans="1:8" s="334" customFormat="1" ht="13.2">
      <c r="A35" s="335">
        <f>MAX(A$1:A34)+1</f>
        <v>3</v>
      </c>
      <c r="B35" s="356"/>
      <c r="C35" s="336" t="s">
        <v>65</v>
      </c>
      <c r="D35" s="329"/>
      <c r="E35" s="330" t="s">
        <v>66</v>
      </c>
      <c r="F35" s="330"/>
      <c r="G35" s="337" t="s">
        <v>51</v>
      </c>
      <c r="H35" s="338">
        <f>H36</f>
        <v>9.5</v>
      </c>
    </row>
    <row r="36" spans="1:8" s="334" customFormat="1" ht="26.4">
      <c r="A36" s="339"/>
      <c r="B36" s="356"/>
      <c r="C36" s="340"/>
      <c r="D36" s="341" t="s">
        <v>67</v>
      </c>
      <c r="E36" s="342" t="s">
        <v>68</v>
      </c>
      <c r="F36" s="342"/>
      <c r="G36" s="343" t="s">
        <v>51</v>
      </c>
      <c r="H36" s="344">
        <f>F40</f>
        <v>9.5</v>
      </c>
    </row>
    <row r="37" spans="1:8" s="334" customFormat="1" ht="26.4">
      <c r="A37" s="339"/>
      <c r="B37" s="356"/>
      <c r="C37" s="357"/>
      <c r="D37" s="358"/>
      <c r="E37" s="359" t="s">
        <v>69</v>
      </c>
      <c r="F37" s="353"/>
      <c r="G37" s="347"/>
      <c r="H37" s="360"/>
    </row>
    <row r="38" spans="1:8" s="334" customFormat="1" ht="26.4">
      <c r="A38" s="339"/>
      <c r="B38" s="356"/>
      <c r="C38" s="357"/>
      <c r="D38" s="358"/>
      <c r="E38" s="349" t="s">
        <v>94</v>
      </c>
      <c r="F38" s="346">
        <f>1.875*0.8</f>
        <v>1.5</v>
      </c>
      <c r="G38" s="347"/>
      <c r="H38" s="360"/>
    </row>
    <row r="39" spans="1:8" s="334" customFormat="1" ht="26.4">
      <c r="A39" s="339"/>
      <c r="B39" s="356"/>
      <c r="C39" s="357"/>
      <c r="D39" s="358"/>
      <c r="E39" s="349" t="s">
        <v>95</v>
      </c>
      <c r="F39" s="350">
        <f>10*0.8</f>
        <v>8</v>
      </c>
      <c r="G39" s="347"/>
      <c r="H39" s="360"/>
    </row>
    <row r="40" spans="1:8" s="334" customFormat="1" ht="13.2">
      <c r="A40" s="339"/>
      <c r="B40" s="356"/>
      <c r="C40" s="357"/>
      <c r="D40" s="358"/>
      <c r="E40" s="349"/>
      <c r="F40" s="346">
        <f>SUM(F38:F39)</f>
        <v>9.5</v>
      </c>
      <c r="G40" s="347"/>
      <c r="H40" s="360"/>
    </row>
    <row r="41" spans="1:8" s="334" customFormat="1" ht="13.2">
      <c r="A41" s="339"/>
      <c r="B41" s="356"/>
      <c r="C41" s="357"/>
      <c r="D41" s="358"/>
      <c r="E41" s="349"/>
      <c r="F41" s="354"/>
      <c r="G41" s="347"/>
      <c r="H41" s="360"/>
    </row>
    <row r="42" spans="1:8" s="334" customFormat="1" ht="13.2">
      <c r="A42" s="339"/>
      <c r="B42" s="356"/>
      <c r="C42" s="357"/>
      <c r="D42" s="358"/>
      <c r="E42" s="349"/>
      <c r="F42" s="354"/>
      <c r="G42" s="347"/>
      <c r="H42" s="360"/>
    </row>
    <row r="43" spans="1:8" s="334" customFormat="1" ht="13.2">
      <c r="A43" s="339"/>
      <c r="B43" s="361"/>
      <c r="C43" s="362"/>
      <c r="D43" s="363"/>
      <c r="E43" s="364"/>
      <c r="F43" s="365"/>
      <c r="G43" s="217"/>
      <c r="H43" s="360"/>
    </row>
    <row r="44" spans="1:8" s="366" customFormat="1" ht="26.4">
      <c r="A44" s="335">
        <f>MAX(A$1:A43)+1</f>
        <v>4</v>
      </c>
      <c r="B44" s="356"/>
      <c r="C44" s="336" t="s">
        <v>10</v>
      </c>
      <c r="D44" s="329"/>
      <c r="E44" s="330" t="s">
        <v>11</v>
      </c>
      <c r="F44" s="330"/>
      <c r="G44" s="337" t="s">
        <v>12</v>
      </c>
      <c r="H44" s="338">
        <f>SUM(H45:H48)</f>
        <v>58.4375</v>
      </c>
    </row>
    <row r="45" spans="1:8" s="366" customFormat="1" ht="26.4">
      <c r="A45" s="139"/>
      <c r="B45" s="356"/>
      <c r="C45" s="340"/>
      <c r="D45" s="341" t="s">
        <v>13</v>
      </c>
      <c r="E45" s="342" t="s">
        <v>14</v>
      </c>
      <c r="F45" s="342"/>
      <c r="G45" s="343" t="s">
        <v>12</v>
      </c>
      <c r="H45" s="344">
        <f>F47</f>
        <v>8.4375</v>
      </c>
    </row>
    <row r="46" spans="1:8" s="366" customFormat="1" ht="26.4">
      <c r="A46" s="139"/>
      <c r="B46" s="356"/>
      <c r="C46" s="340"/>
      <c r="D46" s="341"/>
      <c r="E46" s="198" t="s">
        <v>76</v>
      </c>
      <c r="F46" s="342"/>
      <c r="G46" s="343"/>
      <c r="H46" s="348"/>
    </row>
    <row r="47" spans="1:8" s="366" customFormat="1" ht="13.2">
      <c r="A47" s="139"/>
      <c r="B47" s="356"/>
      <c r="C47" s="340"/>
      <c r="D47" s="341"/>
      <c r="E47" s="198" t="s">
        <v>75</v>
      </c>
      <c r="F47" s="367">
        <f>0.75*0.75*15</f>
        <v>8.4375</v>
      </c>
      <c r="G47" s="343"/>
      <c r="H47" s="348"/>
    </row>
    <row r="48" spans="1:8" s="366" customFormat="1" ht="26.4">
      <c r="A48" s="139"/>
      <c r="B48" s="356"/>
      <c r="C48" s="340"/>
      <c r="D48" s="341" t="s">
        <v>15</v>
      </c>
      <c r="E48" s="342" t="s">
        <v>16</v>
      </c>
      <c r="F48" s="342"/>
      <c r="G48" s="343" t="s">
        <v>12</v>
      </c>
      <c r="H48" s="344">
        <f>F50</f>
        <v>50</v>
      </c>
    </row>
    <row r="49" spans="1:8" s="366" customFormat="1" ht="26.4">
      <c r="A49" s="139"/>
      <c r="B49" s="356"/>
      <c r="C49" s="368"/>
      <c r="D49" s="369"/>
      <c r="E49" s="198" t="s">
        <v>78</v>
      </c>
      <c r="F49" s="370"/>
      <c r="G49" s="217"/>
      <c r="H49" s="348"/>
    </row>
    <row r="50" spans="1:8" s="366" customFormat="1" ht="15.6">
      <c r="A50" s="139"/>
      <c r="B50" s="361"/>
      <c r="C50" s="371"/>
      <c r="D50" s="372"/>
      <c r="E50" s="198" t="s">
        <v>77</v>
      </c>
      <c r="F50" s="354">
        <f>0.5*0.5*200</f>
        <v>50</v>
      </c>
      <c r="G50" s="217"/>
      <c r="H50" s="348"/>
    </row>
    <row r="51" spans="1:8" s="366" customFormat="1" ht="13.2">
      <c r="A51" s="139"/>
      <c r="B51" s="356"/>
      <c r="C51" s="357"/>
      <c r="D51" s="358"/>
      <c r="E51" s="373"/>
      <c r="F51" s="374"/>
      <c r="G51" s="347"/>
      <c r="H51" s="348"/>
    </row>
    <row r="52" spans="1:8" s="366" customFormat="1" ht="26.4">
      <c r="A52" s="335">
        <f>MAX(A$1:A51)+1</f>
        <v>5</v>
      </c>
      <c r="B52" s="356"/>
      <c r="C52" s="336" t="s">
        <v>17</v>
      </c>
      <c r="D52" s="329"/>
      <c r="E52" s="330" t="s">
        <v>18</v>
      </c>
      <c r="F52" s="330"/>
      <c r="G52" s="337" t="s">
        <v>12</v>
      </c>
      <c r="H52" s="338">
        <f>H53</f>
        <v>107.25</v>
      </c>
    </row>
    <row r="53" spans="1:8" s="366" customFormat="1" ht="26.4">
      <c r="A53" s="139"/>
      <c r="B53" s="356"/>
      <c r="C53" s="357"/>
      <c r="D53" s="341" t="s">
        <v>19</v>
      </c>
      <c r="E53" s="342" t="s">
        <v>20</v>
      </c>
      <c r="F53" s="342"/>
      <c r="G53" s="343" t="s">
        <v>12</v>
      </c>
      <c r="H53" s="344">
        <f>F68</f>
        <v>107.25</v>
      </c>
    </row>
    <row r="54" spans="1:8" s="366" customFormat="1" ht="13.2">
      <c r="A54" s="375"/>
      <c r="B54" s="356"/>
      <c r="C54" s="357"/>
      <c r="D54" s="358"/>
      <c r="E54" s="198" t="s">
        <v>81</v>
      </c>
      <c r="F54" s="376"/>
      <c r="H54" s="344"/>
    </row>
    <row r="55" spans="1:8" s="366" customFormat="1" ht="13.2">
      <c r="A55" s="139"/>
      <c r="B55" s="356"/>
      <c r="C55" s="357"/>
      <c r="D55" s="358"/>
      <c r="E55" s="198" t="s">
        <v>79</v>
      </c>
      <c r="F55" s="199">
        <f>0.16*200</f>
        <v>32</v>
      </c>
      <c r="G55" s="347"/>
      <c r="H55" s="348"/>
    </row>
    <row r="56" spans="1:8" s="382" customFormat="1" ht="13.2">
      <c r="A56" s="155"/>
      <c r="B56" s="377"/>
      <c r="C56" s="378"/>
      <c r="D56" s="379"/>
      <c r="E56" s="198" t="s">
        <v>80</v>
      </c>
      <c r="F56" s="200">
        <f>0.25*15</f>
        <v>3.75</v>
      </c>
      <c r="G56" s="380"/>
      <c r="H56" s="381"/>
    </row>
    <row r="57" spans="1:8" s="366" customFormat="1" ht="13.2">
      <c r="A57" s="139"/>
      <c r="B57" s="356"/>
      <c r="C57" s="357"/>
      <c r="D57" s="358"/>
      <c r="E57" s="198"/>
      <c r="F57" s="199">
        <f>SUM(F55:F56)</f>
        <v>35.75</v>
      </c>
      <c r="G57" s="347"/>
      <c r="H57" s="348"/>
    </row>
    <row r="58" spans="1:8" s="366" customFormat="1" ht="13.2">
      <c r="A58" s="139"/>
      <c r="B58" s="356"/>
      <c r="C58" s="357"/>
      <c r="D58" s="358"/>
      <c r="E58" s="373"/>
      <c r="F58" s="346"/>
      <c r="G58" s="347"/>
      <c r="H58" s="348"/>
    </row>
    <row r="59" spans="1:8" s="382" customFormat="1" ht="26.4">
      <c r="A59" s="155"/>
      <c r="B59" s="377"/>
      <c r="C59" s="378"/>
      <c r="D59" s="379"/>
      <c r="E59" s="198" t="s">
        <v>84</v>
      </c>
      <c r="F59" s="202"/>
      <c r="G59" s="380"/>
      <c r="H59" s="383"/>
    </row>
    <row r="60" spans="1:8" s="366" customFormat="1" ht="15.75" customHeight="1">
      <c r="A60" s="139"/>
      <c r="B60" s="356"/>
      <c r="C60" s="357"/>
      <c r="D60" s="358"/>
      <c r="E60" s="198" t="s">
        <v>82</v>
      </c>
      <c r="F60" s="199">
        <f>0.16*200</f>
        <v>32</v>
      </c>
      <c r="G60" s="347"/>
      <c r="H60" s="348"/>
    </row>
    <row r="61" spans="1:8" s="366" customFormat="1" ht="13.2">
      <c r="A61" s="139"/>
      <c r="B61" s="356"/>
      <c r="C61" s="357"/>
      <c r="D61" s="358"/>
      <c r="E61" s="198" t="s">
        <v>83</v>
      </c>
      <c r="F61" s="200">
        <f>0.25*15</f>
        <v>3.75</v>
      </c>
      <c r="G61" s="347"/>
      <c r="H61" s="348"/>
    </row>
    <row r="62" spans="1:8" s="382" customFormat="1" ht="13.2">
      <c r="A62" s="155"/>
      <c r="B62" s="377"/>
      <c r="C62" s="378"/>
      <c r="D62" s="379"/>
      <c r="E62" s="198"/>
      <c r="F62" s="199">
        <f>SUM(F60:F61)</f>
        <v>35.75</v>
      </c>
      <c r="G62" s="380"/>
      <c r="H62" s="383"/>
    </row>
    <row r="63" spans="1:8" s="382" customFormat="1" ht="13.2">
      <c r="A63" s="155"/>
      <c r="B63" s="384"/>
      <c r="C63" s="385"/>
      <c r="D63" s="386"/>
      <c r="E63" s="387"/>
      <c r="F63" s="387"/>
      <c r="G63" s="388"/>
      <c r="H63" s="389"/>
    </row>
    <row r="64" spans="1:8" s="382" customFormat="1" ht="26.4">
      <c r="A64" s="155"/>
      <c r="B64" s="384"/>
      <c r="C64" s="385"/>
      <c r="D64" s="386"/>
      <c r="E64" s="198" t="s">
        <v>87</v>
      </c>
      <c r="F64" s="202"/>
      <c r="G64" s="388"/>
      <c r="H64" s="390"/>
    </row>
    <row r="65" spans="1:8" s="366" customFormat="1" ht="13.2">
      <c r="A65" s="139"/>
      <c r="B65" s="356"/>
      <c r="C65" s="357"/>
      <c r="D65" s="358"/>
      <c r="E65" s="198" t="s">
        <v>85</v>
      </c>
      <c r="F65" s="199">
        <f>0.16*200</f>
        <v>32</v>
      </c>
      <c r="G65" s="347"/>
      <c r="H65" s="348"/>
    </row>
    <row r="66" spans="1:8" s="382" customFormat="1" ht="13.2">
      <c r="A66" s="155"/>
      <c r="B66" s="377"/>
      <c r="C66" s="378"/>
      <c r="D66" s="379"/>
      <c r="E66" s="198" t="s">
        <v>86</v>
      </c>
      <c r="F66" s="200">
        <f>0.25*15</f>
        <v>3.75</v>
      </c>
      <c r="G66" s="380"/>
      <c r="H66" s="383"/>
    </row>
    <row r="67" spans="1:8" s="382" customFormat="1" ht="13.2">
      <c r="A67" s="155"/>
      <c r="B67" s="384"/>
      <c r="C67" s="385"/>
      <c r="D67" s="386"/>
      <c r="E67" s="198"/>
      <c r="F67" s="199">
        <f>SUM(F65:F66)</f>
        <v>35.75</v>
      </c>
      <c r="G67" s="388"/>
      <c r="H67" s="389"/>
    </row>
    <row r="68" spans="1:8" s="382" customFormat="1" ht="13.2">
      <c r="A68" s="155"/>
      <c r="B68" s="384"/>
      <c r="C68" s="385"/>
      <c r="D68" s="386"/>
      <c r="E68" s="391" t="s">
        <v>21</v>
      </c>
      <c r="F68" s="392">
        <f>F57+F62+F67</f>
        <v>107.25</v>
      </c>
      <c r="G68" s="388"/>
      <c r="H68" s="390"/>
    </row>
    <row r="69" spans="1:8" s="366" customFormat="1" ht="13.2">
      <c r="A69" s="139"/>
      <c r="B69" s="356"/>
      <c r="C69" s="357"/>
      <c r="D69" s="358"/>
      <c r="E69" s="373"/>
      <c r="F69" s="393"/>
      <c r="G69" s="347"/>
      <c r="H69" s="348"/>
    </row>
    <row r="70" spans="1:8" s="382" customFormat="1" ht="26.4">
      <c r="A70" s="335">
        <f>MAX(A$1:A69)+1</f>
        <v>6</v>
      </c>
      <c r="B70" s="377"/>
      <c r="C70" s="336" t="s">
        <v>22</v>
      </c>
      <c r="D70" s="329"/>
      <c r="E70" s="330" t="s">
        <v>23</v>
      </c>
      <c r="F70" s="330"/>
      <c r="G70" s="337" t="s">
        <v>24</v>
      </c>
      <c r="H70" s="381">
        <f>H71</f>
        <v>200</v>
      </c>
    </row>
    <row r="71" spans="1:8" s="382" customFormat="1" ht="26.4">
      <c r="A71" s="155"/>
      <c r="B71" s="384"/>
      <c r="C71" s="340"/>
      <c r="D71" s="341" t="s">
        <v>25</v>
      </c>
      <c r="E71" s="342" t="s">
        <v>26</v>
      </c>
      <c r="F71" s="342"/>
      <c r="G71" s="343" t="s">
        <v>24</v>
      </c>
      <c r="H71" s="394">
        <f>F72</f>
        <v>200</v>
      </c>
    </row>
    <row r="72" spans="1:8" s="382" customFormat="1" ht="13.2">
      <c r="A72" s="155"/>
      <c r="B72" s="377"/>
      <c r="C72" s="395"/>
      <c r="D72" s="379"/>
      <c r="E72" s="198" t="s">
        <v>27</v>
      </c>
      <c r="F72" s="396">
        <v>200</v>
      </c>
      <c r="G72" s="380"/>
      <c r="H72" s="390"/>
    </row>
    <row r="73" spans="1:8" s="382" customFormat="1" ht="13.2">
      <c r="A73" s="155"/>
      <c r="B73" s="377"/>
      <c r="C73" s="395"/>
      <c r="D73" s="379"/>
      <c r="E73" s="198"/>
      <c r="F73" s="396"/>
      <c r="G73" s="380"/>
      <c r="H73" s="390"/>
    </row>
    <row r="74" spans="1:8" s="366" customFormat="1" ht="26.4">
      <c r="A74" s="335">
        <f>MAX(A$1:A73)+1</f>
        <v>7</v>
      </c>
      <c r="B74" s="356"/>
      <c r="C74" s="336" t="s">
        <v>28</v>
      </c>
      <c r="D74" s="329"/>
      <c r="E74" s="330" t="s">
        <v>29</v>
      </c>
      <c r="F74" s="330"/>
      <c r="G74" s="337" t="s">
        <v>24</v>
      </c>
      <c r="H74" s="338">
        <f>SUM(H75:H77)</f>
        <v>15</v>
      </c>
    </row>
    <row r="75" spans="1:8" s="366" customFormat="1" ht="26.4">
      <c r="A75" s="335"/>
      <c r="B75" s="356"/>
      <c r="C75" s="336"/>
      <c r="D75" s="341" t="s">
        <v>70</v>
      </c>
      <c r="E75" s="342" t="s">
        <v>71</v>
      </c>
      <c r="F75" s="342"/>
      <c r="G75" s="343" t="s">
        <v>24</v>
      </c>
      <c r="H75" s="344">
        <f>F77</f>
        <v>15</v>
      </c>
    </row>
    <row r="76" spans="1:8" s="366" customFormat="1" ht="66">
      <c r="A76" s="335"/>
      <c r="B76" s="356"/>
      <c r="C76" s="336"/>
      <c r="D76" s="329"/>
      <c r="E76" s="198" t="s">
        <v>107</v>
      </c>
      <c r="F76" s="330"/>
      <c r="G76" s="337"/>
      <c r="H76" s="397"/>
    </row>
    <row r="77" spans="1:8" s="366" customFormat="1" ht="13.2">
      <c r="A77" s="335"/>
      <c r="B77" s="356"/>
      <c r="C77" s="336"/>
      <c r="D77" s="329"/>
      <c r="E77" s="198" t="s">
        <v>30</v>
      </c>
      <c r="F77" s="367">
        <v>15</v>
      </c>
      <c r="G77" s="337"/>
      <c r="H77" s="397"/>
    </row>
    <row r="78" spans="1:8" s="366" customFormat="1" ht="13.2">
      <c r="A78" s="335"/>
      <c r="B78" s="356"/>
      <c r="C78" s="336"/>
      <c r="D78" s="329"/>
      <c r="E78" s="198"/>
      <c r="F78" s="367"/>
      <c r="G78" s="337"/>
      <c r="H78" s="397"/>
    </row>
    <row r="79" spans="1:8" s="366" customFormat="1" ht="26.4">
      <c r="A79" s="335">
        <f>MAX(A$1:A77)+1</f>
        <v>8</v>
      </c>
      <c r="B79" s="356"/>
      <c r="C79" s="336" t="s">
        <v>31</v>
      </c>
      <c r="D79" s="329"/>
      <c r="E79" s="330" t="s">
        <v>32</v>
      </c>
      <c r="F79" s="330"/>
      <c r="G79" s="337" t="s">
        <v>24</v>
      </c>
      <c r="H79" s="338">
        <f>SUM(H80:H87)</f>
        <v>4085</v>
      </c>
    </row>
    <row r="80" spans="1:8" s="366" customFormat="1" ht="26.4">
      <c r="A80" s="339"/>
      <c r="B80" s="356"/>
      <c r="C80" s="340"/>
      <c r="D80" s="341" t="s">
        <v>33</v>
      </c>
      <c r="E80" s="342" t="s">
        <v>34</v>
      </c>
      <c r="F80" s="342"/>
      <c r="G80" s="343" t="s">
        <v>24</v>
      </c>
      <c r="H80" s="398">
        <f>F86</f>
        <v>285</v>
      </c>
    </row>
    <row r="81" spans="1:8" s="366" customFormat="1" ht="13.2">
      <c r="A81" s="339"/>
      <c r="B81" s="356"/>
      <c r="C81" s="357"/>
      <c r="D81" s="358"/>
      <c r="E81" s="198" t="s">
        <v>89</v>
      </c>
      <c r="F81" s="346"/>
      <c r="G81" s="347"/>
      <c r="H81" s="360"/>
    </row>
    <row r="82" spans="1:8" s="366" customFormat="1" ht="13.2">
      <c r="A82" s="339"/>
      <c r="B82" s="356"/>
      <c r="C82" s="357"/>
      <c r="D82" s="358"/>
      <c r="E82" s="198" t="s">
        <v>88</v>
      </c>
      <c r="F82" s="199">
        <f>15*13</f>
        <v>195</v>
      </c>
      <c r="G82" s="347"/>
      <c r="H82" s="360"/>
    </row>
    <row r="83" spans="1:8" s="366" customFormat="1" ht="13.2">
      <c r="A83" s="339"/>
      <c r="B83" s="356"/>
      <c r="C83" s="357"/>
      <c r="D83" s="358"/>
      <c r="E83" s="399"/>
      <c r="F83" s="346"/>
      <c r="G83" s="347"/>
      <c r="H83" s="360"/>
    </row>
    <row r="84" spans="1:8" s="366" customFormat="1" ht="118.8">
      <c r="A84" s="339"/>
      <c r="B84" s="356"/>
      <c r="C84" s="357"/>
      <c r="D84" s="358"/>
      <c r="E84" s="198" t="s">
        <v>54</v>
      </c>
      <c r="F84" s="346"/>
      <c r="G84" s="347"/>
      <c r="H84" s="360"/>
    </row>
    <row r="85" spans="1:8" s="366" customFormat="1" ht="13.2">
      <c r="A85" s="339"/>
      <c r="B85" s="356"/>
      <c r="C85" s="357"/>
      <c r="D85" s="358"/>
      <c r="E85" s="198" t="s">
        <v>90</v>
      </c>
      <c r="F85" s="346">
        <f>15*6</f>
        <v>90</v>
      </c>
      <c r="G85" s="347"/>
      <c r="H85" s="360"/>
    </row>
    <row r="86" spans="1:8" s="366" customFormat="1" ht="13.2">
      <c r="A86" s="339"/>
      <c r="B86" s="356"/>
      <c r="C86" s="357"/>
      <c r="D86" s="358"/>
      <c r="E86" s="207" t="s">
        <v>21</v>
      </c>
      <c r="F86" s="353">
        <f>F82+F85</f>
        <v>285</v>
      </c>
      <c r="G86" s="347"/>
      <c r="H86" s="360"/>
    </row>
    <row r="87" spans="1:8" s="366" customFormat="1" ht="26.4">
      <c r="A87" s="339"/>
      <c r="B87" s="356"/>
      <c r="C87" s="357"/>
      <c r="D87" s="341" t="s">
        <v>35</v>
      </c>
      <c r="E87" s="342" t="s">
        <v>36</v>
      </c>
      <c r="F87" s="342"/>
      <c r="G87" s="343" t="s">
        <v>24</v>
      </c>
      <c r="H87" s="398">
        <f>F93</f>
        <v>3800</v>
      </c>
    </row>
    <row r="88" spans="1:8" s="366" customFormat="1" ht="13.2">
      <c r="A88" s="339"/>
      <c r="B88" s="356"/>
      <c r="C88" s="357"/>
      <c r="D88" s="358"/>
      <c r="E88" s="198" t="s">
        <v>92</v>
      </c>
      <c r="F88" s="346"/>
      <c r="G88" s="347"/>
      <c r="H88" s="360"/>
    </row>
    <row r="89" spans="1:8" s="366" customFormat="1" ht="13.2">
      <c r="A89" s="339"/>
      <c r="B89" s="356"/>
      <c r="C89" s="357"/>
      <c r="D89" s="358"/>
      <c r="E89" s="198" t="s">
        <v>91</v>
      </c>
      <c r="F89" s="199">
        <f>200*13</f>
        <v>2600</v>
      </c>
      <c r="G89" s="347"/>
      <c r="H89" s="360"/>
    </row>
    <row r="90" spans="1:8" s="366" customFormat="1" ht="13.2">
      <c r="A90" s="339"/>
      <c r="B90" s="356"/>
      <c r="C90" s="357"/>
      <c r="D90" s="358"/>
      <c r="E90" s="399"/>
      <c r="F90" s="346"/>
      <c r="G90" s="347"/>
      <c r="H90" s="360"/>
    </row>
    <row r="91" spans="1:8" s="366" customFormat="1" ht="118.8">
      <c r="A91" s="339"/>
      <c r="B91" s="356"/>
      <c r="C91" s="357"/>
      <c r="D91" s="358"/>
      <c r="E91" s="198" t="s">
        <v>55</v>
      </c>
      <c r="F91" s="346"/>
      <c r="G91" s="347"/>
      <c r="H91" s="360"/>
    </row>
    <row r="92" spans="1:8" s="366" customFormat="1" ht="13.2">
      <c r="A92" s="339"/>
      <c r="B92" s="356"/>
      <c r="C92" s="357"/>
      <c r="D92" s="358"/>
      <c r="E92" s="198" t="s">
        <v>93</v>
      </c>
      <c r="F92" s="346">
        <f>200*6</f>
        <v>1200</v>
      </c>
      <c r="G92" s="347"/>
      <c r="H92" s="360"/>
    </row>
    <row r="93" spans="1:8" s="366" customFormat="1" ht="13.2">
      <c r="A93" s="339"/>
      <c r="B93" s="356"/>
      <c r="C93" s="357"/>
      <c r="D93" s="358"/>
      <c r="E93" s="207" t="s">
        <v>21</v>
      </c>
      <c r="F93" s="353">
        <f>F89+F92</f>
        <v>3800</v>
      </c>
      <c r="G93" s="347"/>
      <c r="H93" s="360"/>
    </row>
    <row r="94" spans="1:8" s="366" customFormat="1" ht="13.2">
      <c r="A94" s="339"/>
      <c r="B94" s="356"/>
      <c r="C94" s="357"/>
      <c r="D94" s="358"/>
      <c r="E94" s="373"/>
      <c r="F94" s="346"/>
      <c r="G94" s="347"/>
      <c r="H94" s="360"/>
    </row>
    <row r="95" spans="1:8" s="366" customFormat="1" ht="13.2">
      <c r="A95" s="339"/>
      <c r="B95" s="356"/>
      <c r="C95" s="357"/>
      <c r="D95" s="358"/>
      <c r="E95" s="373"/>
      <c r="F95" s="346"/>
      <c r="G95" s="347"/>
      <c r="H95" s="360"/>
    </row>
    <row r="96" spans="1:8" s="366" customFormat="1" ht="13.2">
      <c r="A96" s="339"/>
      <c r="B96" s="327" t="s">
        <v>37</v>
      </c>
      <c r="C96" s="328"/>
      <c r="D96" s="329"/>
      <c r="E96" s="330" t="s">
        <v>38</v>
      </c>
      <c r="F96" s="346"/>
      <c r="G96" s="347"/>
      <c r="H96" s="360"/>
    </row>
    <row r="97" spans="1:9" s="366" customFormat="1" ht="13.2">
      <c r="A97" s="339"/>
      <c r="B97" s="327"/>
      <c r="C97" s="328"/>
      <c r="D97" s="329"/>
      <c r="E97" s="330"/>
      <c r="F97" s="346"/>
      <c r="G97" s="347"/>
      <c r="H97" s="360"/>
    </row>
    <row r="98" spans="1:9" s="366" customFormat="1" ht="13.2">
      <c r="A98" s="335">
        <f>MAX(A$1:A97)+1</f>
        <v>9</v>
      </c>
      <c r="B98" s="327"/>
      <c r="C98" s="336" t="s">
        <v>98</v>
      </c>
      <c r="D98" s="329"/>
      <c r="E98" s="330" t="s">
        <v>99</v>
      </c>
      <c r="F98" s="330"/>
      <c r="G98" s="337" t="s">
        <v>51</v>
      </c>
      <c r="H98" s="338">
        <f>H99</f>
        <v>12</v>
      </c>
    </row>
    <row r="99" spans="1:9" s="366" customFormat="1" ht="13.2">
      <c r="A99" s="339"/>
      <c r="B99" s="327"/>
      <c r="C99" s="328"/>
      <c r="D99" s="341" t="s">
        <v>100</v>
      </c>
      <c r="E99" s="342" t="s">
        <v>101</v>
      </c>
      <c r="F99" s="342"/>
      <c r="G99" s="343" t="s">
        <v>51</v>
      </c>
      <c r="H99" s="344">
        <f>F100</f>
        <v>12</v>
      </c>
    </row>
    <row r="100" spans="1:9" s="366" customFormat="1" ht="17.25" customHeight="1">
      <c r="A100" s="339"/>
      <c r="B100" s="327"/>
      <c r="C100" s="328"/>
      <c r="D100" s="329"/>
      <c r="E100" s="351" t="s">
        <v>102</v>
      </c>
      <c r="F100" s="346">
        <f>0.3*0.2*200</f>
        <v>12</v>
      </c>
      <c r="G100" s="347"/>
      <c r="H100" s="348"/>
    </row>
    <row r="101" spans="1:9" s="366" customFormat="1" ht="13.2">
      <c r="A101" s="339"/>
      <c r="B101" s="327"/>
      <c r="C101" s="328"/>
      <c r="D101" s="329"/>
      <c r="E101" s="330"/>
      <c r="F101" s="346"/>
      <c r="G101" s="347"/>
      <c r="H101" s="348"/>
    </row>
    <row r="102" spans="1:9" s="366" customFormat="1" ht="26.4">
      <c r="A102" s="335">
        <f>MAX(A$1:A101)+1</f>
        <v>10</v>
      </c>
      <c r="B102" s="356"/>
      <c r="C102" s="336" t="s">
        <v>39</v>
      </c>
      <c r="D102" s="329"/>
      <c r="E102" s="330" t="s">
        <v>40</v>
      </c>
      <c r="F102" s="330"/>
      <c r="G102" s="337" t="s">
        <v>24</v>
      </c>
      <c r="H102" s="338">
        <f>H103</f>
        <v>15</v>
      </c>
    </row>
    <row r="103" spans="1:9" s="366" customFormat="1" ht="26.4">
      <c r="A103" s="339"/>
      <c r="B103" s="356"/>
      <c r="C103" s="357"/>
      <c r="D103" s="341" t="s">
        <v>41</v>
      </c>
      <c r="E103" s="342" t="s">
        <v>42</v>
      </c>
      <c r="F103" s="342"/>
      <c r="G103" s="343" t="s">
        <v>24</v>
      </c>
      <c r="H103" s="344">
        <f>F104</f>
        <v>15</v>
      </c>
    </row>
    <row r="104" spans="1:9" s="366" customFormat="1" ht="26.4">
      <c r="A104" s="339"/>
      <c r="B104" s="356"/>
      <c r="C104" s="357"/>
      <c r="D104" s="358"/>
      <c r="E104" s="349" t="s">
        <v>94</v>
      </c>
      <c r="F104" s="354">
        <v>15</v>
      </c>
      <c r="G104" s="347"/>
      <c r="H104" s="348"/>
    </row>
    <row r="105" spans="1:9" s="366" customFormat="1" ht="13.2">
      <c r="A105" s="339"/>
      <c r="B105" s="356"/>
      <c r="C105" s="357"/>
      <c r="D105" s="358"/>
      <c r="E105" s="373"/>
      <c r="F105" s="346"/>
      <c r="G105" s="347"/>
      <c r="H105" s="348"/>
    </row>
    <row r="106" spans="1:9" s="366" customFormat="1" ht="26.4">
      <c r="A106" s="335">
        <f>MAX(A$1:A105)+1</f>
        <v>11</v>
      </c>
      <c r="B106" s="356"/>
      <c r="C106" s="336" t="s">
        <v>43</v>
      </c>
      <c r="D106" s="329"/>
      <c r="E106" s="330" t="s">
        <v>44</v>
      </c>
      <c r="F106" s="330"/>
      <c r="G106" s="337" t="s">
        <v>24</v>
      </c>
      <c r="H106" s="338">
        <f>H107</f>
        <v>200</v>
      </c>
    </row>
    <row r="107" spans="1:9" s="366" customFormat="1" ht="26.4">
      <c r="A107" s="339"/>
      <c r="B107" s="356"/>
      <c r="C107" s="357"/>
      <c r="D107" s="341" t="s">
        <v>45</v>
      </c>
      <c r="E107" s="342" t="s">
        <v>46</v>
      </c>
      <c r="F107" s="342"/>
      <c r="G107" s="343" t="s">
        <v>24</v>
      </c>
      <c r="H107" s="344">
        <f>F108</f>
        <v>200</v>
      </c>
    </row>
    <row r="108" spans="1:9" s="366" customFormat="1" ht="26.4">
      <c r="A108" s="339"/>
      <c r="B108" s="356"/>
      <c r="C108" s="357"/>
      <c r="D108" s="358"/>
      <c r="E108" s="349" t="s">
        <v>95</v>
      </c>
      <c r="F108" s="354">
        <v>200</v>
      </c>
      <c r="G108" s="347"/>
      <c r="H108" s="360"/>
    </row>
    <row r="109" spans="1:9" s="334" customFormat="1" ht="12.75" customHeight="1" thickBot="1">
      <c r="A109" s="400"/>
      <c r="B109" s="401"/>
      <c r="C109" s="401"/>
      <c r="D109" s="402"/>
      <c r="E109" s="403"/>
      <c r="F109" s="404"/>
      <c r="G109" s="405"/>
      <c r="H109" s="406"/>
    </row>
    <row r="110" spans="1:9" s="334" customFormat="1" ht="22.5" customHeight="1">
      <c r="A110" s="120"/>
      <c r="B110" s="407"/>
      <c r="C110" s="408"/>
      <c r="D110" s="409"/>
      <c r="E110" s="171"/>
      <c r="F110" s="171"/>
      <c r="G110" s="121"/>
      <c r="H110" s="172"/>
      <c r="I110" s="410"/>
    </row>
    <row r="111" spans="1:9" s="334" customFormat="1" ht="13.2">
      <c r="A111" s="411"/>
      <c r="B111" s="412"/>
      <c r="C111" s="281"/>
      <c r="D111" s="413"/>
      <c r="E111" s="414"/>
      <c r="F111" s="414"/>
      <c r="G111" s="47"/>
      <c r="H111" s="15"/>
    </row>
    <row r="112" spans="1:9" s="334" customFormat="1" ht="13.2">
      <c r="A112" s="411"/>
      <c r="B112" s="412"/>
      <c r="C112" s="281"/>
      <c r="D112" s="413"/>
      <c r="E112" s="415"/>
      <c r="F112" s="414"/>
      <c r="G112" s="47"/>
      <c r="H112" s="15"/>
    </row>
    <row r="113" spans="1:8" s="334" customFormat="1" ht="13.2">
      <c r="A113" s="411"/>
      <c r="B113" s="416"/>
      <c r="C113" s="277"/>
      <c r="D113" s="417"/>
      <c r="E113" s="418"/>
      <c r="F113" s="414"/>
      <c r="G113" s="47"/>
      <c r="H113" s="15"/>
    </row>
    <row r="114" spans="1:8" s="366" customFormat="1" ht="13.2">
      <c r="A114" s="419"/>
      <c r="B114" s="420"/>
      <c r="C114" s="277"/>
      <c r="D114" s="421"/>
      <c r="E114" s="422"/>
      <c r="F114" s="423"/>
      <c r="G114" s="424"/>
      <c r="H114" s="425"/>
    </row>
    <row r="115" spans="1:8" s="366" customFormat="1" ht="13.2">
      <c r="A115" s="419"/>
      <c r="B115" s="420"/>
      <c r="C115" s="279"/>
      <c r="D115" s="426"/>
      <c r="E115" s="427"/>
      <c r="F115" s="428"/>
      <c r="G115" s="127"/>
      <c r="H115" s="425"/>
    </row>
    <row r="116" spans="1:8" s="366" customFormat="1" ht="13.2">
      <c r="A116" s="419"/>
      <c r="B116" s="420"/>
      <c r="C116" s="279"/>
      <c r="D116" s="426"/>
      <c r="E116" s="427"/>
      <c r="F116" s="428"/>
      <c r="G116" s="127"/>
      <c r="H116" s="425"/>
    </row>
    <row r="117" spans="1:8" s="366" customFormat="1" ht="13.2">
      <c r="A117" s="419"/>
      <c r="B117" s="420"/>
      <c r="C117" s="279"/>
      <c r="D117" s="426"/>
      <c r="E117" s="427"/>
      <c r="F117" s="428"/>
      <c r="G117" s="127"/>
      <c r="H117" s="425"/>
    </row>
    <row r="118" spans="1:8" s="366" customFormat="1" ht="13.2">
      <c r="A118" s="419"/>
      <c r="B118" s="420"/>
      <c r="C118" s="277"/>
      <c r="D118" s="421"/>
      <c r="E118" s="422"/>
      <c r="F118" s="423"/>
      <c r="G118" s="424"/>
      <c r="H118" s="425"/>
    </row>
    <row r="119" spans="1:8" s="334" customFormat="1" ht="13.2">
      <c r="A119" s="411"/>
      <c r="B119" s="412"/>
      <c r="C119" s="281"/>
      <c r="D119" s="429"/>
      <c r="E119" s="430"/>
      <c r="F119" s="431"/>
      <c r="G119" s="47"/>
      <c r="H119" s="15"/>
    </row>
    <row r="120" spans="1:8" s="439" customFormat="1" ht="13.2">
      <c r="A120" s="432"/>
      <c r="B120" s="433"/>
      <c r="C120" s="283"/>
      <c r="D120" s="434"/>
      <c r="E120" s="435"/>
      <c r="F120" s="436"/>
      <c r="G120" s="437"/>
      <c r="H120" s="438"/>
    </row>
    <row r="121" spans="1:8" s="439" customFormat="1" ht="13.2">
      <c r="A121" s="432"/>
      <c r="B121" s="440"/>
      <c r="C121" s="285"/>
      <c r="D121" s="441"/>
      <c r="E121" s="442"/>
      <c r="F121" s="436"/>
      <c r="G121" s="443"/>
      <c r="H121" s="438"/>
    </row>
    <row r="122" spans="1:8" s="445" customFormat="1" ht="13.2">
      <c r="A122" s="432"/>
      <c r="B122" s="440"/>
      <c r="C122" s="285"/>
      <c r="D122" s="441"/>
      <c r="E122" s="444"/>
      <c r="F122" s="436"/>
      <c r="G122" s="443"/>
      <c r="H122" s="438"/>
    </row>
    <row r="123" spans="1:8" s="445" customFormat="1" ht="13.2">
      <c r="A123" s="432"/>
      <c r="B123" s="440"/>
      <c r="C123" s="285"/>
      <c r="D123" s="441"/>
      <c r="E123" s="444"/>
      <c r="F123" s="436"/>
      <c r="G123" s="443"/>
      <c r="H123" s="438"/>
    </row>
    <row r="124" spans="1:8" s="439" customFormat="1" ht="13.2">
      <c r="A124" s="432"/>
      <c r="B124" s="440"/>
      <c r="C124" s="285"/>
      <c r="D124" s="441"/>
      <c r="E124" s="444"/>
      <c r="F124" s="436"/>
      <c r="G124" s="443"/>
      <c r="H124" s="438"/>
    </row>
    <row r="125" spans="1:8" s="439" customFormat="1" ht="13.2">
      <c r="A125" s="446"/>
      <c r="B125" s="440"/>
      <c r="C125" s="285"/>
      <c r="D125" s="441"/>
      <c r="E125" s="444"/>
      <c r="F125" s="436"/>
      <c r="G125" s="443"/>
      <c r="H125" s="438"/>
    </row>
    <row r="126" spans="1:8" s="439" customFormat="1" ht="13.2">
      <c r="A126" s="446"/>
      <c r="B126" s="440"/>
      <c r="C126" s="285"/>
      <c r="D126" s="441"/>
      <c r="E126" s="444"/>
      <c r="F126" s="436"/>
      <c r="G126" s="443"/>
      <c r="H126" s="438"/>
    </row>
    <row r="127" spans="1:8" s="439" customFormat="1" ht="13.2">
      <c r="A127" s="446"/>
      <c r="B127" s="440"/>
      <c r="C127" s="283"/>
      <c r="D127" s="434"/>
      <c r="E127" s="435"/>
      <c r="F127" s="447"/>
      <c r="G127" s="437"/>
      <c r="H127" s="438"/>
    </row>
    <row r="128" spans="1:8" s="439" customFormat="1" ht="13.2">
      <c r="A128" s="446"/>
      <c r="B128" s="440"/>
      <c r="C128" s="283"/>
      <c r="D128" s="434"/>
      <c r="E128" s="435"/>
      <c r="F128" s="447"/>
      <c r="G128" s="437"/>
      <c r="H128" s="438"/>
    </row>
    <row r="129" spans="1:8" s="445" customFormat="1" ht="13.2">
      <c r="A129" s="411"/>
      <c r="B129" s="440"/>
      <c r="C129" s="283"/>
      <c r="D129" s="434"/>
      <c r="E129" s="435"/>
      <c r="F129" s="447"/>
      <c r="G129" s="437"/>
      <c r="H129" s="438"/>
    </row>
    <row r="130" spans="1:8" s="445" customFormat="1" ht="13.2">
      <c r="A130" s="411"/>
      <c r="B130" s="440"/>
      <c r="C130" s="285"/>
      <c r="D130" s="448"/>
      <c r="E130" s="449"/>
      <c r="F130" s="436"/>
      <c r="G130" s="443"/>
      <c r="H130" s="438"/>
    </row>
    <row r="131" spans="1:8" s="445" customFormat="1" ht="13.2">
      <c r="A131" s="411"/>
      <c r="B131" s="440"/>
      <c r="C131" s="283"/>
      <c r="D131" s="434"/>
      <c r="E131" s="435"/>
      <c r="F131" s="447"/>
      <c r="G131" s="437"/>
      <c r="H131" s="438"/>
    </row>
    <row r="132" spans="1:8" s="445" customFormat="1" ht="13.2">
      <c r="A132" s="411"/>
      <c r="B132" s="440"/>
      <c r="C132" s="283"/>
      <c r="D132" s="434"/>
      <c r="E132" s="435"/>
      <c r="F132" s="447"/>
      <c r="G132" s="437"/>
      <c r="H132" s="438"/>
    </row>
    <row r="133" spans="1:8" s="445" customFormat="1" ht="13.2">
      <c r="A133" s="411"/>
      <c r="B133" s="440"/>
      <c r="C133" s="283"/>
      <c r="D133" s="434"/>
      <c r="E133" s="435"/>
      <c r="F133" s="447"/>
      <c r="G133" s="437"/>
      <c r="H133" s="438"/>
    </row>
    <row r="134" spans="1:8" s="334" customFormat="1" ht="13.2">
      <c r="A134" s="411"/>
      <c r="B134" s="412"/>
      <c r="C134" s="281"/>
      <c r="D134" s="413"/>
      <c r="E134" s="414"/>
      <c r="F134" s="103"/>
      <c r="G134" s="47"/>
      <c r="H134" s="15"/>
    </row>
    <row r="135" spans="1:8" s="334" customFormat="1" ht="12.75" customHeight="1">
      <c r="A135" s="411"/>
      <c r="B135" s="412"/>
      <c r="C135" s="281"/>
      <c r="D135" s="413"/>
      <c r="E135" s="450"/>
      <c r="F135" s="451"/>
      <c r="G135" s="47"/>
      <c r="H135" s="15"/>
    </row>
    <row r="136" spans="1:8" ht="12.75" customHeight="1">
      <c r="A136" s="411"/>
      <c r="B136" s="412"/>
      <c r="C136" s="281"/>
      <c r="D136" s="413"/>
      <c r="E136" s="452"/>
      <c r="F136" s="451"/>
    </row>
    <row r="137" spans="1:8" s="334" customFormat="1" ht="15.6">
      <c r="A137" s="446"/>
      <c r="B137" s="453"/>
      <c r="C137" s="454"/>
      <c r="D137" s="454"/>
      <c r="E137" s="455"/>
      <c r="F137" s="456"/>
      <c r="G137" s="457"/>
      <c r="H137" s="15"/>
    </row>
    <row r="138" spans="1:8" s="334" customFormat="1" ht="13.2">
      <c r="A138" s="446"/>
      <c r="B138" s="291"/>
      <c r="C138" s="289"/>
      <c r="D138" s="296"/>
      <c r="E138" s="458"/>
      <c r="F138" s="456"/>
      <c r="G138" s="446"/>
      <c r="H138" s="15"/>
    </row>
    <row r="139" spans="1:8" s="334" customFormat="1" ht="12.75" customHeight="1">
      <c r="A139" s="411"/>
      <c r="B139" s="412"/>
      <c r="C139" s="281"/>
      <c r="D139" s="413"/>
      <c r="E139" s="414"/>
      <c r="F139" s="103"/>
      <c r="G139" s="47"/>
      <c r="H139" s="15"/>
    </row>
    <row r="140" spans="1:8" s="334" customFormat="1" ht="13.2">
      <c r="A140" s="411"/>
      <c r="B140" s="412"/>
      <c r="C140" s="281"/>
      <c r="D140" s="413"/>
      <c r="E140" s="452"/>
      <c r="F140" s="451"/>
      <c r="G140" s="47"/>
      <c r="H140" s="15"/>
    </row>
    <row r="141" spans="1:8" s="334" customFormat="1" ht="13.2">
      <c r="A141" s="411"/>
      <c r="B141" s="412"/>
      <c r="C141" s="281"/>
      <c r="D141" s="413"/>
      <c r="E141" s="414"/>
      <c r="F141" s="456"/>
      <c r="G141" s="47"/>
      <c r="H141" s="15"/>
    </row>
    <row r="142" spans="1:8" s="334" customFormat="1" ht="13.2">
      <c r="A142" s="446"/>
      <c r="B142" s="291"/>
      <c r="C142" s="289"/>
      <c r="D142" s="296"/>
      <c r="E142" s="458"/>
      <c r="F142" s="451"/>
      <c r="G142" s="446"/>
      <c r="H142" s="15"/>
    </row>
    <row r="143" spans="1:8" s="334" customFormat="1" ht="13.2">
      <c r="A143" s="411"/>
      <c r="B143" s="412"/>
      <c r="C143" s="281"/>
      <c r="D143" s="413"/>
      <c r="E143" s="414"/>
      <c r="F143" s="103"/>
      <c r="G143" s="47"/>
      <c r="H143" s="15"/>
    </row>
    <row r="144" spans="1:8" s="334" customFormat="1" ht="13.2">
      <c r="A144" s="411"/>
      <c r="B144" s="412"/>
      <c r="C144" s="281"/>
      <c r="D144" s="413"/>
      <c r="E144" s="452"/>
      <c r="F144" s="451"/>
      <c r="G144" s="47"/>
      <c r="H144" s="15"/>
    </row>
    <row r="145" spans="1:8" s="334" customFormat="1" ht="13.2">
      <c r="A145" s="411"/>
      <c r="B145" s="412"/>
      <c r="C145" s="281"/>
      <c r="D145" s="413"/>
      <c r="E145" s="414"/>
      <c r="F145" s="456"/>
      <c r="G145" s="47"/>
      <c r="H145" s="15"/>
    </row>
    <row r="146" spans="1:8" s="334" customFormat="1" ht="13.2">
      <c r="A146" s="446"/>
      <c r="B146" s="291"/>
      <c r="C146" s="289"/>
      <c r="D146" s="296"/>
      <c r="E146" s="458"/>
      <c r="F146" s="451"/>
      <c r="G146" s="446"/>
      <c r="H146" s="15"/>
    </row>
    <row r="147" spans="1:8" s="334" customFormat="1" ht="12.75" customHeight="1">
      <c r="A147" s="411"/>
      <c r="B147" s="412"/>
      <c r="C147" s="281"/>
      <c r="D147" s="413"/>
      <c r="E147" s="414"/>
      <c r="F147" s="103"/>
      <c r="G147" s="47"/>
      <c r="H147" s="15"/>
    </row>
    <row r="148" spans="1:8" s="334" customFormat="1" ht="13.2">
      <c r="A148" s="411"/>
      <c r="B148" s="412"/>
      <c r="C148" s="281"/>
      <c r="D148" s="413"/>
      <c r="E148" s="452"/>
      <c r="F148" s="451"/>
      <c r="G148" s="47"/>
      <c r="H148" s="15"/>
    </row>
    <row r="149" spans="1:8" s="334" customFormat="1" ht="13.2">
      <c r="A149" s="411"/>
      <c r="B149" s="412"/>
      <c r="C149" s="281"/>
      <c r="D149" s="413"/>
      <c r="E149" s="414"/>
      <c r="F149" s="456"/>
      <c r="G149" s="47"/>
      <c r="H149" s="15"/>
    </row>
    <row r="150" spans="1:8" s="334" customFormat="1" ht="13.2">
      <c r="A150" s="411"/>
      <c r="B150" s="412"/>
      <c r="C150" s="281"/>
      <c r="D150" s="413"/>
      <c r="E150" s="414"/>
      <c r="F150" s="451"/>
      <c r="G150" s="47"/>
      <c r="H150" s="15"/>
    </row>
    <row r="151" spans="1:8" s="334" customFormat="1" ht="13.2">
      <c r="A151" s="446"/>
      <c r="B151" s="291"/>
      <c r="C151" s="289"/>
      <c r="D151" s="296"/>
      <c r="E151" s="458"/>
      <c r="F151" s="451"/>
      <c r="G151" s="446"/>
      <c r="H151" s="15"/>
    </row>
    <row r="152" spans="1:8" s="334" customFormat="1" ht="13.2">
      <c r="A152" s="411"/>
      <c r="B152" s="412"/>
      <c r="C152" s="281"/>
      <c r="D152" s="413"/>
      <c r="E152" s="414"/>
      <c r="F152" s="103"/>
      <c r="G152" s="47"/>
      <c r="H152" s="15"/>
    </row>
    <row r="153" spans="1:8" s="334" customFormat="1" ht="13.2">
      <c r="A153" s="411"/>
      <c r="B153" s="412"/>
      <c r="C153" s="281"/>
      <c r="D153" s="413"/>
      <c r="E153" s="450"/>
      <c r="F153" s="451"/>
      <c r="G153" s="47"/>
      <c r="H153" s="15"/>
    </row>
    <row r="154" spans="1:8" s="334" customFormat="1" ht="13.2">
      <c r="A154" s="411"/>
      <c r="B154" s="412"/>
      <c r="C154" s="281"/>
      <c r="D154" s="413"/>
      <c r="E154" s="452"/>
      <c r="F154" s="451"/>
      <c r="G154" s="47"/>
      <c r="H154" s="15"/>
    </row>
    <row r="155" spans="1:8" s="334" customFormat="1" ht="13.2">
      <c r="A155" s="411"/>
      <c r="B155" s="412"/>
      <c r="C155" s="281"/>
      <c r="D155" s="413"/>
      <c r="E155" s="452"/>
      <c r="F155" s="456"/>
      <c r="G155" s="47"/>
      <c r="H155" s="15"/>
    </row>
    <row r="156" spans="1:8" s="334" customFormat="1" ht="13.2">
      <c r="A156" s="411"/>
      <c r="B156" s="412"/>
      <c r="C156" s="281"/>
      <c r="D156" s="413"/>
      <c r="E156" s="452"/>
      <c r="F156" s="456"/>
      <c r="G156" s="47"/>
      <c r="H156" s="15"/>
    </row>
    <row r="157" spans="1:8" s="334" customFormat="1" ht="13.2">
      <c r="A157" s="411"/>
      <c r="B157" s="412"/>
      <c r="C157" s="281"/>
      <c r="D157" s="413"/>
      <c r="E157" s="452"/>
      <c r="F157" s="456"/>
      <c r="G157" s="47"/>
      <c r="H157" s="15"/>
    </row>
    <row r="158" spans="1:8" s="334" customFormat="1" ht="13.2">
      <c r="A158" s="411"/>
      <c r="B158" s="412"/>
      <c r="C158" s="281"/>
      <c r="D158" s="413"/>
      <c r="E158" s="452"/>
      <c r="F158" s="459"/>
      <c r="G158" s="47"/>
      <c r="H158" s="15"/>
    </row>
    <row r="159" spans="1:8" s="334" customFormat="1" ht="13.2">
      <c r="A159" s="446"/>
      <c r="B159" s="291"/>
      <c r="C159" s="289"/>
      <c r="D159" s="296"/>
      <c r="E159" s="458"/>
      <c r="F159" s="456"/>
      <c r="G159" s="446"/>
      <c r="H159" s="15"/>
    </row>
    <row r="160" spans="1:8" s="334" customFormat="1" ht="13.2">
      <c r="A160" s="411"/>
      <c r="B160" s="412"/>
      <c r="C160" s="281"/>
      <c r="D160" s="413"/>
      <c r="E160" s="414"/>
      <c r="F160" s="103"/>
      <c r="G160" s="47"/>
      <c r="H160" s="15"/>
    </row>
    <row r="161" spans="1:11" s="334" customFormat="1" ht="13.2">
      <c r="A161" s="411"/>
      <c r="B161" s="412"/>
      <c r="C161" s="281"/>
      <c r="D161" s="413"/>
      <c r="E161" s="452"/>
      <c r="F161" s="451"/>
      <c r="G161" s="47"/>
      <c r="H161" s="15"/>
    </row>
    <row r="162" spans="1:11" s="334" customFormat="1" ht="13.2">
      <c r="A162" s="411"/>
      <c r="B162" s="412"/>
      <c r="C162" s="281"/>
      <c r="D162" s="413"/>
      <c r="E162" s="452"/>
      <c r="F162" s="456"/>
      <c r="G162" s="47"/>
      <c r="H162" s="15"/>
    </row>
    <row r="163" spans="1:11" s="460" customFormat="1" ht="13.2">
      <c r="A163" s="411"/>
      <c r="B163" s="412"/>
      <c r="C163" s="281"/>
      <c r="D163" s="413"/>
      <c r="E163" s="452"/>
      <c r="F163" s="456"/>
      <c r="G163" s="47"/>
      <c r="H163" s="15"/>
      <c r="I163" s="334"/>
      <c r="J163" s="334"/>
      <c r="K163" s="334"/>
    </row>
    <row r="164" spans="1:11" ht="13.2">
      <c r="A164" s="461"/>
      <c r="B164" s="462"/>
      <c r="C164" s="458"/>
      <c r="D164" s="463"/>
      <c r="E164" s="458"/>
      <c r="F164" s="456"/>
      <c r="G164" s="464"/>
    </row>
    <row r="165" spans="1:11" s="334" customFormat="1" ht="13.2">
      <c r="A165" s="446"/>
      <c r="B165" s="414"/>
      <c r="C165" s="465"/>
      <c r="D165" s="465"/>
      <c r="E165" s="452"/>
      <c r="F165" s="103"/>
      <c r="G165" s="47"/>
      <c r="H165" s="15"/>
    </row>
    <row r="166" spans="1:11" ht="13.2">
      <c r="B166" s="291"/>
      <c r="C166" s="289"/>
      <c r="D166" s="296"/>
      <c r="E166" s="458"/>
      <c r="F166" s="456"/>
      <c r="G166" s="446"/>
    </row>
    <row r="167" spans="1:11" s="334" customFormat="1" ht="12.75" customHeight="1">
      <c r="A167" s="446"/>
      <c r="B167" s="466"/>
      <c r="C167" s="281"/>
      <c r="D167" s="413"/>
      <c r="E167" s="414"/>
      <c r="F167" s="103"/>
      <c r="G167" s="47"/>
      <c r="H167" s="15"/>
    </row>
    <row r="168" spans="1:11" ht="13.2">
      <c r="A168" s="411"/>
      <c r="B168" s="412"/>
      <c r="C168" s="281"/>
      <c r="D168" s="413"/>
      <c r="E168" s="452"/>
      <c r="F168" s="451"/>
    </row>
    <row r="169" spans="1:11" s="334" customFormat="1" ht="15.6">
      <c r="A169" s="446"/>
      <c r="B169" s="466"/>
      <c r="C169" s="281"/>
      <c r="D169" s="413"/>
      <c r="E169" s="414"/>
      <c r="F169" s="456"/>
      <c r="G169" s="47"/>
      <c r="H169" s="15"/>
    </row>
    <row r="170" spans="1:11" s="334" customFormat="1" ht="13.2">
      <c r="A170" s="446"/>
      <c r="B170" s="291"/>
      <c r="C170" s="289"/>
      <c r="D170" s="296"/>
      <c r="E170" s="458"/>
      <c r="F170" s="451"/>
      <c r="G170" s="446"/>
      <c r="H170" s="15"/>
    </row>
    <row r="171" spans="1:11" s="334" customFormat="1" ht="15.6">
      <c r="A171" s="411"/>
      <c r="B171" s="466"/>
      <c r="C171" s="281"/>
      <c r="D171" s="413"/>
      <c r="E171" s="414"/>
      <c r="F171" s="103"/>
      <c r="G171" s="47"/>
      <c r="H171" s="15"/>
    </row>
    <row r="172" spans="1:11" s="334" customFormat="1" ht="12.75" customHeight="1">
      <c r="A172" s="411"/>
      <c r="B172" s="466"/>
      <c r="C172" s="281"/>
      <c r="D172" s="413"/>
      <c r="E172" s="450"/>
      <c r="F172" s="451"/>
      <c r="G172" s="47"/>
      <c r="H172" s="15"/>
    </row>
    <row r="173" spans="1:11" s="334" customFormat="1" ht="12.75" customHeight="1">
      <c r="A173" s="411"/>
      <c r="B173" s="412"/>
      <c r="C173" s="281"/>
      <c r="D173" s="413"/>
      <c r="E173" s="452"/>
      <c r="F173" s="451"/>
      <c r="G173" s="47"/>
      <c r="H173" s="15"/>
    </row>
    <row r="174" spans="1:11" s="334" customFormat="1" ht="13.2">
      <c r="A174" s="411"/>
      <c r="B174" s="412"/>
      <c r="C174" s="281"/>
      <c r="D174" s="413"/>
      <c r="E174" s="452"/>
      <c r="F174" s="456"/>
      <c r="G174" s="47"/>
      <c r="H174" s="15"/>
    </row>
    <row r="175" spans="1:11" s="334" customFormat="1" ht="13.2">
      <c r="A175" s="446"/>
      <c r="B175" s="291"/>
      <c r="C175" s="289"/>
      <c r="D175" s="296"/>
      <c r="E175" s="458"/>
      <c r="F175" s="456"/>
      <c r="G175" s="446"/>
      <c r="H175" s="15"/>
    </row>
    <row r="176" spans="1:11" s="334" customFormat="1" ht="13.2">
      <c r="A176" s="411"/>
      <c r="B176" s="412"/>
      <c r="C176" s="281"/>
      <c r="D176" s="413"/>
      <c r="E176" s="414"/>
      <c r="F176" s="103"/>
      <c r="G176" s="47"/>
      <c r="H176" s="15"/>
    </row>
    <row r="177" spans="1:8" s="334" customFormat="1" ht="13.2">
      <c r="A177" s="411"/>
      <c r="B177" s="412"/>
      <c r="C177" s="281"/>
      <c r="D177" s="413"/>
      <c r="E177" s="452"/>
      <c r="F177" s="451"/>
      <c r="G177" s="47"/>
      <c r="H177" s="15"/>
    </row>
    <row r="178" spans="1:8" s="334" customFormat="1" ht="13.2">
      <c r="A178" s="411"/>
      <c r="B178" s="412"/>
      <c r="C178" s="281"/>
      <c r="D178" s="413"/>
      <c r="E178" s="452"/>
      <c r="F178" s="456"/>
      <c r="G178" s="47"/>
      <c r="H178" s="15"/>
    </row>
    <row r="179" spans="1:8" s="334" customFormat="1" ht="13.2">
      <c r="A179" s="411"/>
      <c r="B179" s="412"/>
      <c r="C179" s="281"/>
      <c r="D179" s="413"/>
      <c r="E179" s="452"/>
      <c r="F179" s="456"/>
      <c r="G179" s="47"/>
      <c r="H179" s="15"/>
    </row>
    <row r="180" spans="1:8" s="334" customFormat="1" ht="13.2">
      <c r="A180" s="411"/>
      <c r="B180" s="412"/>
      <c r="C180" s="281"/>
      <c r="D180" s="413"/>
      <c r="E180" s="452"/>
      <c r="F180" s="456"/>
      <c r="G180" s="47"/>
      <c r="H180" s="15"/>
    </row>
    <row r="181" spans="1:8" s="334" customFormat="1" ht="13.2">
      <c r="A181" s="446"/>
      <c r="B181" s="291"/>
      <c r="C181" s="289"/>
      <c r="D181" s="296"/>
      <c r="E181" s="458"/>
      <c r="F181" s="456"/>
      <c r="G181" s="446"/>
      <c r="H181" s="15"/>
    </row>
    <row r="182" spans="1:8" s="334" customFormat="1" ht="12.75" customHeight="1">
      <c r="A182" s="411"/>
      <c r="B182" s="412"/>
      <c r="C182" s="281"/>
      <c r="D182" s="413"/>
      <c r="E182" s="414"/>
      <c r="F182" s="103"/>
      <c r="G182" s="47"/>
      <c r="H182" s="15"/>
    </row>
    <row r="183" spans="1:8" s="334" customFormat="1" ht="13.2">
      <c r="A183" s="411"/>
      <c r="B183" s="412"/>
      <c r="C183" s="281"/>
      <c r="D183" s="413"/>
      <c r="E183" s="452"/>
      <c r="F183" s="451"/>
      <c r="G183" s="47"/>
      <c r="H183" s="15"/>
    </row>
    <row r="184" spans="1:8" s="334" customFormat="1" ht="13.2">
      <c r="A184" s="411"/>
      <c r="B184" s="412"/>
      <c r="C184" s="281"/>
      <c r="D184" s="413"/>
      <c r="E184" s="414"/>
      <c r="F184" s="456"/>
      <c r="G184" s="47"/>
      <c r="H184" s="15"/>
    </row>
    <row r="185" spans="1:8" s="334" customFormat="1" ht="13.2">
      <c r="A185" s="446"/>
      <c r="B185" s="291"/>
      <c r="C185" s="289"/>
      <c r="D185" s="296"/>
      <c r="E185" s="458"/>
      <c r="F185" s="451"/>
      <c r="G185" s="446"/>
      <c r="H185" s="15"/>
    </row>
    <row r="186" spans="1:8" s="334" customFormat="1" ht="13.2">
      <c r="A186" s="411"/>
      <c r="B186" s="412"/>
      <c r="C186" s="281"/>
      <c r="D186" s="413"/>
      <c r="E186" s="414"/>
      <c r="F186" s="103"/>
      <c r="G186" s="47"/>
      <c r="H186" s="15"/>
    </row>
    <row r="187" spans="1:8" s="334" customFormat="1" ht="13.2">
      <c r="A187" s="411"/>
      <c r="B187" s="412"/>
      <c r="C187" s="281"/>
      <c r="D187" s="413"/>
      <c r="E187" s="452"/>
      <c r="F187" s="451"/>
      <c r="G187" s="47"/>
      <c r="H187" s="15"/>
    </row>
    <row r="188" spans="1:8" s="334" customFormat="1" ht="13.2">
      <c r="A188" s="411"/>
      <c r="B188" s="412"/>
      <c r="C188" s="281"/>
      <c r="D188" s="413"/>
      <c r="E188" s="452"/>
      <c r="F188" s="456"/>
      <c r="G188" s="47"/>
      <c r="H188" s="15"/>
    </row>
    <row r="189" spans="1:8" s="334" customFormat="1" ht="13.2">
      <c r="A189" s="446"/>
      <c r="B189" s="291"/>
      <c r="C189" s="289"/>
      <c r="D189" s="296"/>
      <c r="E189" s="458"/>
      <c r="F189" s="456"/>
      <c r="G189" s="446"/>
      <c r="H189" s="15"/>
    </row>
    <row r="190" spans="1:8" s="334" customFormat="1" ht="13.2">
      <c r="A190" s="411"/>
      <c r="B190" s="412"/>
      <c r="C190" s="281"/>
      <c r="D190" s="413"/>
      <c r="E190" s="414"/>
      <c r="F190" s="103"/>
      <c r="G190" s="47"/>
      <c r="H190" s="15"/>
    </row>
    <row r="191" spans="1:8" s="334" customFormat="1" ht="13.2">
      <c r="A191" s="411"/>
      <c r="B191" s="412"/>
      <c r="C191" s="281"/>
      <c r="D191" s="413"/>
      <c r="E191" s="450"/>
      <c r="F191" s="451"/>
      <c r="G191" s="47"/>
      <c r="H191" s="15"/>
    </row>
    <row r="192" spans="1:8" s="334" customFormat="1" ht="13.2">
      <c r="A192" s="411"/>
      <c r="B192" s="412"/>
      <c r="C192" s="281"/>
      <c r="D192" s="413"/>
      <c r="E192" s="452"/>
      <c r="F192" s="451"/>
      <c r="G192" s="47"/>
      <c r="H192" s="15"/>
    </row>
    <row r="193" spans="1:8" s="334" customFormat="1" ht="13.2">
      <c r="A193" s="411"/>
      <c r="B193" s="412"/>
      <c r="C193" s="281"/>
      <c r="D193" s="413"/>
      <c r="E193" s="452"/>
      <c r="F193" s="456"/>
      <c r="G193" s="47"/>
      <c r="H193" s="15"/>
    </row>
    <row r="194" spans="1:8" s="334" customFormat="1" ht="13.2">
      <c r="A194" s="411"/>
      <c r="B194" s="412"/>
      <c r="C194" s="281"/>
      <c r="D194" s="413"/>
      <c r="E194" s="452"/>
      <c r="F194" s="456"/>
      <c r="G194" s="47"/>
      <c r="H194" s="15"/>
    </row>
    <row r="195" spans="1:8" s="334" customFormat="1" ht="13.2">
      <c r="A195" s="411"/>
      <c r="B195" s="412"/>
      <c r="C195" s="281"/>
      <c r="D195" s="413"/>
      <c r="E195" s="414"/>
      <c r="F195" s="456"/>
      <c r="G195" s="47"/>
      <c r="H195" s="15"/>
    </row>
    <row r="196" spans="1:8" s="334" customFormat="1" ht="13.2">
      <c r="A196" s="411"/>
      <c r="B196" s="412"/>
      <c r="C196" s="281"/>
      <c r="D196" s="413"/>
      <c r="E196" s="414"/>
      <c r="F196" s="459"/>
      <c r="G196" s="47"/>
      <c r="H196" s="15"/>
    </row>
    <row r="197" spans="1:8" s="334" customFormat="1" ht="13.2">
      <c r="A197" s="446"/>
      <c r="B197" s="291"/>
      <c r="C197" s="289"/>
      <c r="D197" s="296"/>
      <c r="E197" s="458"/>
      <c r="F197" s="451"/>
      <c r="G197" s="446"/>
      <c r="H197" s="15"/>
    </row>
    <row r="198" spans="1:8" s="334" customFormat="1" ht="12.75" customHeight="1">
      <c r="A198" s="411"/>
      <c r="B198" s="412"/>
      <c r="C198" s="281"/>
      <c r="D198" s="413"/>
      <c r="E198" s="414"/>
      <c r="F198" s="103"/>
      <c r="G198" s="47"/>
      <c r="H198" s="15"/>
    </row>
    <row r="199" spans="1:8" s="334" customFormat="1" ht="13.2">
      <c r="A199" s="411"/>
      <c r="B199" s="412"/>
      <c r="C199" s="281"/>
      <c r="D199" s="413"/>
      <c r="E199" s="467"/>
      <c r="F199" s="451"/>
      <c r="G199" s="47"/>
      <c r="H199" s="15"/>
    </row>
    <row r="200" spans="1:8" s="334" customFormat="1" ht="13.5" customHeight="1">
      <c r="A200" s="411"/>
      <c r="B200" s="412"/>
      <c r="C200" s="281"/>
      <c r="D200" s="413"/>
      <c r="E200" s="414"/>
      <c r="F200" s="456"/>
      <c r="G200" s="47"/>
      <c r="H200" s="15"/>
    </row>
    <row r="201" spans="1:8" s="334" customFormat="1" ht="13.5" customHeight="1">
      <c r="A201" s="411"/>
      <c r="B201" s="412"/>
      <c r="C201" s="281"/>
      <c r="D201" s="413"/>
      <c r="E201" s="414"/>
      <c r="F201" s="451"/>
      <c r="G201" s="47"/>
      <c r="H201" s="15"/>
    </row>
    <row r="202" spans="1:8" s="334" customFormat="1" ht="13.5" customHeight="1">
      <c r="A202" s="411"/>
      <c r="B202" s="412"/>
      <c r="C202" s="281"/>
      <c r="D202" s="413"/>
      <c r="E202" s="452"/>
      <c r="F202" s="451"/>
      <c r="G202" s="47"/>
      <c r="H202" s="15"/>
    </row>
    <row r="203" spans="1:8" s="334" customFormat="1" ht="13.2">
      <c r="A203" s="411"/>
      <c r="B203" s="412"/>
      <c r="C203" s="281"/>
      <c r="D203" s="413"/>
      <c r="E203" s="414"/>
      <c r="F203" s="456"/>
      <c r="G203" s="47"/>
      <c r="H203" s="15"/>
    </row>
    <row r="204" spans="1:8" s="334" customFormat="1" ht="13.2">
      <c r="A204" s="446"/>
      <c r="B204" s="291"/>
      <c r="C204" s="289"/>
      <c r="D204" s="296"/>
      <c r="E204" s="458"/>
      <c r="F204" s="451"/>
      <c r="G204" s="446"/>
      <c r="H204" s="15"/>
    </row>
    <row r="205" spans="1:8" s="334" customFormat="1" ht="13.2">
      <c r="A205" s="446"/>
      <c r="B205" s="291"/>
      <c r="C205" s="289"/>
      <c r="D205" s="296"/>
      <c r="E205" s="458"/>
      <c r="F205" s="103"/>
      <c r="G205" s="446"/>
      <c r="H205" s="15"/>
    </row>
    <row r="206" spans="1:8" s="334" customFormat="1" ht="13.2">
      <c r="A206" s="446"/>
      <c r="B206" s="291"/>
      <c r="C206" s="289"/>
      <c r="D206" s="296"/>
      <c r="E206" s="458"/>
      <c r="F206" s="103"/>
      <c r="G206" s="446"/>
      <c r="H206" s="15"/>
    </row>
    <row r="207" spans="1:8" s="334" customFormat="1" ht="13.2">
      <c r="A207" s="411"/>
      <c r="B207" s="412"/>
      <c r="C207" s="281"/>
      <c r="D207" s="413"/>
      <c r="E207" s="414"/>
      <c r="F207" s="103"/>
      <c r="G207" s="47"/>
      <c r="H207" s="15"/>
    </row>
    <row r="208" spans="1:8" s="334" customFormat="1" ht="13.2">
      <c r="A208" s="411"/>
      <c r="B208" s="412"/>
      <c r="C208" s="281"/>
      <c r="D208" s="413"/>
      <c r="E208" s="414"/>
      <c r="F208" s="451"/>
      <c r="G208" s="47"/>
      <c r="H208" s="15"/>
    </row>
    <row r="209" spans="1:8" s="334" customFormat="1" ht="13.2">
      <c r="A209" s="411"/>
      <c r="B209" s="412"/>
      <c r="C209" s="281"/>
      <c r="D209" s="413"/>
      <c r="E209" s="414"/>
      <c r="F209" s="456"/>
      <c r="G209" s="47"/>
      <c r="H209" s="15"/>
    </row>
    <row r="210" spans="1:8" s="334" customFormat="1" ht="13.2">
      <c r="A210" s="446"/>
      <c r="B210" s="291"/>
      <c r="C210" s="289"/>
      <c r="D210" s="296"/>
      <c r="E210" s="458"/>
      <c r="F210" s="451"/>
      <c r="G210" s="446"/>
      <c r="H210" s="15"/>
    </row>
    <row r="211" spans="1:8" s="334" customFormat="1" ht="13.2">
      <c r="A211" s="411"/>
      <c r="B211" s="412"/>
      <c r="C211" s="281"/>
      <c r="D211" s="413"/>
      <c r="E211" s="414"/>
      <c r="F211" s="103"/>
      <c r="G211" s="47"/>
      <c r="H211" s="15"/>
    </row>
    <row r="212" spans="1:8" s="334" customFormat="1" ht="13.2">
      <c r="A212" s="411"/>
      <c r="B212" s="412"/>
      <c r="C212" s="281"/>
      <c r="D212" s="413"/>
      <c r="E212" s="414"/>
      <c r="F212" s="451"/>
      <c r="G212" s="47"/>
      <c r="H212" s="15"/>
    </row>
    <row r="213" spans="1:8" s="334" customFormat="1" ht="13.2">
      <c r="A213" s="411"/>
      <c r="B213" s="412"/>
      <c r="C213" s="281"/>
      <c r="D213" s="413"/>
      <c r="E213" s="414"/>
      <c r="F213" s="456"/>
      <c r="G213" s="47"/>
      <c r="H213" s="15"/>
    </row>
    <row r="214" spans="1:8" s="334" customFormat="1" ht="13.2">
      <c r="A214" s="446"/>
      <c r="B214" s="291"/>
      <c r="C214" s="289"/>
      <c r="D214" s="296"/>
      <c r="E214" s="458"/>
      <c r="F214" s="451"/>
      <c r="G214" s="446"/>
      <c r="H214" s="15"/>
    </row>
    <row r="215" spans="1:8" s="334" customFormat="1" ht="13.2">
      <c r="A215" s="411"/>
      <c r="B215" s="412"/>
      <c r="C215" s="281"/>
      <c r="D215" s="413"/>
      <c r="E215" s="414"/>
      <c r="F215" s="103"/>
      <c r="G215" s="47"/>
      <c r="H215" s="15"/>
    </row>
    <row r="216" spans="1:8" s="334" customFormat="1" ht="13.2">
      <c r="A216" s="411"/>
      <c r="B216" s="412"/>
      <c r="C216" s="281"/>
      <c r="D216" s="413"/>
      <c r="E216" s="414"/>
      <c r="F216" s="451"/>
      <c r="G216" s="47"/>
      <c r="H216" s="15"/>
    </row>
    <row r="217" spans="1:8" s="334" customFormat="1" ht="12.75" customHeight="1">
      <c r="A217" s="411"/>
      <c r="B217" s="412"/>
      <c r="C217" s="281"/>
      <c r="D217" s="413"/>
      <c r="E217" s="414"/>
      <c r="F217" s="456"/>
      <c r="G217" s="47"/>
      <c r="H217" s="15"/>
    </row>
    <row r="218" spans="1:8" s="334" customFormat="1" ht="13.2">
      <c r="A218" s="446"/>
      <c r="B218" s="291"/>
      <c r="C218" s="289"/>
      <c r="D218" s="296"/>
      <c r="E218" s="458"/>
      <c r="F218" s="451"/>
      <c r="G218" s="446"/>
      <c r="H218" s="15"/>
    </row>
    <row r="219" spans="1:8" s="334" customFormat="1" ht="13.2">
      <c r="A219" s="411"/>
      <c r="B219" s="412"/>
      <c r="C219" s="281"/>
      <c r="D219" s="413"/>
      <c r="E219" s="414"/>
      <c r="F219" s="103"/>
      <c r="G219" s="47"/>
      <c r="H219" s="15"/>
    </row>
    <row r="220" spans="1:8" s="334" customFormat="1" ht="13.2">
      <c r="A220" s="411"/>
      <c r="B220" s="412"/>
      <c r="C220" s="281"/>
      <c r="D220" s="413"/>
      <c r="E220" s="414"/>
      <c r="F220" s="451"/>
      <c r="G220" s="47"/>
      <c r="H220" s="15"/>
    </row>
    <row r="221" spans="1:8" s="334" customFormat="1" ht="13.2">
      <c r="A221" s="411"/>
      <c r="B221" s="412"/>
      <c r="C221" s="281"/>
      <c r="D221" s="413"/>
      <c r="E221" s="414"/>
      <c r="F221" s="456"/>
      <c r="G221" s="47"/>
      <c r="H221" s="15"/>
    </row>
    <row r="222" spans="1:8" s="334" customFormat="1" ht="13.2">
      <c r="A222" s="446"/>
      <c r="B222" s="291"/>
      <c r="C222" s="289"/>
      <c r="D222" s="296"/>
      <c r="E222" s="458"/>
      <c r="F222" s="451"/>
      <c r="G222" s="446"/>
      <c r="H222" s="15"/>
    </row>
    <row r="223" spans="1:8" s="334" customFormat="1" ht="13.2">
      <c r="A223" s="411"/>
      <c r="B223" s="412"/>
      <c r="C223" s="281"/>
      <c r="D223" s="413"/>
      <c r="E223" s="414"/>
      <c r="F223" s="103"/>
      <c r="G223" s="47"/>
      <c r="H223" s="15"/>
    </row>
    <row r="224" spans="1:8" s="334" customFormat="1" ht="12.75" customHeight="1">
      <c r="A224" s="411"/>
      <c r="B224" s="412"/>
      <c r="C224" s="281"/>
      <c r="D224" s="413"/>
      <c r="E224" s="450"/>
      <c r="F224" s="451"/>
      <c r="G224" s="47"/>
      <c r="H224" s="15"/>
    </row>
    <row r="225" spans="1:11" s="334" customFormat="1" ht="12.75" customHeight="1">
      <c r="A225" s="411"/>
      <c r="B225" s="412"/>
      <c r="C225" s="281"/>
      <c r="D225" s="413"/>
      <c r="E225" s="452"/>
      <c r="F225" s="451"/>
      <c r="G225" s="47"/>
      <c r="H225" s="15"/>
    </row>
    <row r="226" spans="1:11" s="334" customFormat="1" ht="13.2">
      <c r="A226" s="411"/>
      <c r="B226" s="412"/>
      <c r="C226" s="281"/>
      <c r="D226" s="413"/>
      <c r="E226" s="452"/>
      <c r="F226" s="456"/>
      <c r="G226" s="47"/>
      <c r="H226" s="15"/>
    </row>
    <row r="227" spans="1:11" s="334" customFormat="1" ht="13.2">
      <c r="A227" s="446"/>
      <c r="B227" s="291"/>
      <c r="C227" s="289"/>
      <c r="D227" s="296"/>
      <c r="E227" s="458"/>
      <c r="F227" s="456"/>
      <c r="G227" s="446"/>
      <c r="H227" s="15"/>
    </row>
    <row r="228" spans="1:11" s="334" customFormat="1" ht="13.5" customHeight="1">
      <c r="A228" s="411"/>
      <c r="B228" s="412"/>
      <c r="C228" s="281"/>
      <c r="D228" s="413"/>
      <c r="E228" s="414"/>
      <c r="F228" s="103"/>
      <c r="G228" s="47"/>
      <c r="H228" s="15"/>
    </row>
    <row r="229" spans="1:11" s="334" customFormat="1" ht="13.5" customHeight="1">
      <c r="A229" s="411"/>
      <c r="B229" s="412"/>
      <c r="C229" s="281"/>
      <c r="D229" s="413"/>
      <c r="E229" s="452"/>
      <c r="F229" s="451"/>
      <c r="G229" s="47"/>
      <c r="H229" s="15"/>
    </row>
    <row r="230" spans="1:11" s="334" customFormat="1" ht="13.2">
      <c r="A230" s="411"/>
      <c r="B230" s="412"/>
      <c r="C230" s="281"/>
      <c r="D230" s="413"/>
      <c r="E230" s="452"/>
      <c r="F230" s="456"/>
      <c r="G230" s="47"/>
      <c r="H230" s="15"/>
    </row>
    <row r="231" spans="1:11" s="334" customFormat="1" ht="13.2">
      <c r="A231" s="446"/>
      <c r="B231" s="291"/>
      <c r="C231" s="289"/>
      <c r="D231" s="296"/>
      <c r="E231" s="458"/>
      <c r="F231" s="456"/>
      <c r="G231" s="446"/>
      <c r="H231" s="15"/>
    </row>
    <row r="232" spans="1:11" ht="13.2">
      <c r="A232" s="411"/>
      <c r="B232" s="412"/>
      <c r="C232" s="281"/>
      <c r="D232" s="413"/>
      <c r="E232" s="414"/>
      <c r="F232" s="103"/>
    </row>
    <row r="233" spans="1:11" ht="13.2">
      <c r="B233" s="414"/>
      <c r="C233" s="465"/>
      <c r="D233" s="468"/>
      <c r="E233" s="469"/>
      <c r="F233" s="451"/>
      <c r="G233" s="470"/>
    </row>
    <row r="234" spans="1:11" ht="13.2">
      <c r="B234" s="414"/>
      <c r="C234" s="465"/>
      <c r="D234" s="468"/>
      <c r="E234" s="469"/>
      <c r="F234" s="456"/>
      <c r="G234" s="470"/>
    </row>
    <row r="235" spans="1:11" ht="13.2">
      <c r="B235" s="414"/>
      <c r="C235" s="465"/>
      <c r="D235" s="468"/>
      <c r="E235" s="469"/>
      <c r="F235" s="456"/>
      <c r="G235" s="470"/>
    </row>
    <row r="236" spans="1:11" s="471" customFormat="1" ht="25.5" customHeight="1">
      <c r="A236" s="446"/>
      <c r="B236" s="414"/>
      <c r="C236" s="465"/>
      <c r="D236" s="465"/>
      <c r="E236" s="452"/>
      <c r="F236" s="459"/>
      <c r="G236" s="47"/>
      <c r="H236" s="15"/>
      <c r="I236" s="334"/>
      <c r="J236" s="334"/>
      <c r="K236" s="334"/>
    </row>
    <row r="237" spans="1:11" ht="13.2">
      <c r="B237" s="472"/>
      <c r="C237" s="473"/>
      <c r="D237" s="296"/>
      <c r="E237" s="458"/>
      <c r="F237" s="456"/>
    </row>
    <row r="238" spans="1:11" s="334" customFormat="1" ht="15.6">
      <c r="A238" s="446"/>
      <c r="B238" s="453"/>
      <c r="C238" s="454"/>
      <c r="D238" s="454"/>
      <c r="E238" s="453"/>
      <c r="F238" s="103"/>
      <c r="G238" s="457"/>
      <c r="H238" s="15"/>
    </row>
    <row r="239" spans="1:11" s="334" customFormat="1" ht="15.6">
      <c r="A239" s="446"/>
      <c r="B239" s="291"/>
      <c r="C239" s="289"/>
      <c r="D239" s="296"/>
      <c r="E239" s="458"/>
      <c r="F239" s="474"/>
      <c r="G239" s="446"/>
      <c r="H239" s="15"/>
    </row>
    <row r="240" spans="1:11" s="334" customFormat="1" ht="13.2">
      <c r="A240" s="411"/>
      <c r="B240" s="412"/>
      <c r="C240" s="281"/>
      <c r="D240" s="413"/>
      <c r="E240" s="414"/>
      <c r="F240" s="103"/>
      <c r="G240" s="47"/>
      <c r="H240" s="15"/>
    </row>
    <row r="241" spans="1:11" s="334" customFormat="1" ht="13.2">
      <c r="A241" s="411"/>
      <c r="B241" s="412"/>
      <c r="C241" s="281"/>
      <c r="D241" s="413"/>
      <c r="E241" s="452"/>
      <c r="F241" s="451"/>
      <c r="G241" s="47"/>
      <c r="H241" s="15"/>
    </row>
    <row r="242" spans="1:11" s="334" customFormat="1" ht="13.2">
      <c r="A242" s="411"/>
      <c r="B242" s="412"/>
      <c r="C242" s="281"/>
      <c r="D242" s="413"/>
      <c r="E242" s="414"/>
      <c r="F242" s="456"/>
      <c r="G242" s="47"/>
      <c r="H242" s="15"/>
    </row>
    <row r="243" spans="1:11" s="334" customFormat="1" ht="13.2">
      <c r="A243" s="411"/>
      <c r="B243" s="412"/>
      <c r="C243" s="281"/>
      <c r="D243" s="413"/>
      <c r="E243" s="414"/>
      <c r="F243" s="451"/>
      <c r="G243" s="47"/>
      <c r="H243" s="15"/>
    </row>
    <row r="244" spans="1:11" s="334" customFormat="1" ht="13.2">
      <c r="A244" s="411"/>
      <c r="B244" s="412"/>
      <c r="C244" s="281"/>
      <c r="D244" s="413"/>
      <c r="E244" s="452"/>
      <c r="F244" s="451"/>
      <c r="G244" s="47"/>
      <c r="H244" s="15"/>
    </row>
    <row r="245" spans="1:11" s="334" customFormat="1" ht="13.2">
      <c r="A245" s="411"/>
      <c r="B245" s="412"/>
      <c r="C245" s="281"/>
      <c r="D245" s="413"/>
      <c r="E245" s="452"/>
      <c r="F245" s="456"/>
      <c r="G245" s="47"/>
      <c r="H245" s="15"/>
    </row>
    <row r="246" spans="1:11" ht="13.2">
      <c r="A246" s="411"/>
      <c r="B246" s="412"/>
      <c r="C246" s="281"/>
      <c r="D246" s="413"/>
      <c r="E246" s="414"/>
      <c r="F246" s="456"/>
    </row>
    <row r="247" spans="1:11" ht="13.2">
      <c r="B247" s="414"/>
      <c r="C247" s="465"/>
      <c r="D247" s="465"/>
      <c r="E247" s="452"/>
      <c r="F247" s="451"/>
    </row>
    <row r="248" spans="1:11" s="471" customFormat="1" ht="13.2">
      <c r="A248" s="446"/>
      <c r="B248" s="414"/>
      <c r="C248" s="465"/>
      <c r="D248" s="465"/>
      <c r="E248" s="452"/>
      <c r="F248" s="456"/>
      <c r="G248" s="47"/>
      <c r="H248" s="15"/>
      <c r="I248" s="334"/>
      <c r="J248" s="334"/>
      <c r="K248" s="334"/>
    </row>
    <row r="249" spans="1:11" ht="13.5" customHeight="1">
      <c r="B249" s="472"/>
      <c r="C249" s="473"/>
      <c r="D249" s="296"/>
      <c r="E249" s="458"/>
      <c r="F249" s="456"/>
      <c r="G249" s="446"/>
    </row>
    <row r="250" spans="1:11" s="334" customFormat="1" ht="13.2">
      <c r="A250" s="446"/>
      <c r="B250" s="45"/>
      <c r="C250" s="45"/>
      <c r="D250" s="45"/>
      <c r="E250" s="45"/>
      <c r="F250" s="103"/>
      <c r="G250" s="47"/>
      <c r="H250" s="15"/>
    </row>
    <row r="251" spans="1:11" s="334" customFormat="1" ht="13.2">
      <c r="A251" s="446"/>
      <c r="B251" s="291"/>
      <c r="C251" s="289"/>
      <c r="D251" s="296"/>
      <c r="E251" s="458"/>
      <c r="F251" s="41"/>
      <c r="G251" s="446"/>
      <c r="H251" s="15"/>
    </row>
    <row r="252" spans="1:11" ht="13.2">
      <c r="A252" s="411"/>
      <c r="B252" s="412"/>
      <c r="C252" s="281"/>
      <c r="D252" s="429"/>
      <c r="E252" s="475"/>
      <c r="F252" s="103"/>
      <c r="G252" s="464"/>
      <c r="I252" s="334"/>
      <c r="J252" s="334"/>
      <c r="K252" s="334"/>
    </row>
    <row r="253" spans="1:11" ht="13.2">
      <c r="B253" s="412"/>
      <c r="C253" s="281"/>
      <c r="D253" s="429"/>
      <c r="E253" s="476"/>
      <c r="F253" s="431"/>
      <c r="G253" s="464"/>
      <c r="I253" s="334"/>
      <c r="J253" s="334"/>
      <c r="K253" s="334"/>
    </row>
    <row r="254" spans="1:11" ht="13.2">
      <c r="B254" s="412"/>
      <c r="C254" s="281"/>
      <c r="D254" s="429"/>
      <c r="E254" s="430"/>
      <c r="F254" s="456"/>
      <c r="G254" s="464"/>
      <c r="I254" s="334"/>
      <c r="J254" s="334"/>
      <c r="K254" s="334"/>
    </row>
    <row r="255" spans="1:11" s="334" customFormat="1" ht="13.2">
      <c r="A255" s="446"/>
      <c r="B255" s="412"/>
      <c r="C255" s="281"/>
      <c r="D255" s="429"/>
      <c r="E255" s="476"/>
      <c r="F255" s="456"/>
      <c r="G255" s="464"/>
      <c r="H255" s="15"/>
    </row>
    <row r="256" spans="1:11" s="334" customFormat="1" ht="13.2">
      <c r="A256" s="411"/>
      <c r="B256" s="412"/>
      <c r="C256" s="281"/>
      <c r="D256" s="429"/>
      <c r="E256" s="476"/>
      <c r="F256" s="456"/>
      <c r="G256" s="470"/>
      <c r="H256" s="15"/>
    </row>
    <row r="257" spans="1:11" s="334" customFormat="1" ht="13.2">
      <c r="A257" s="411"/>
      <c r="B257" s="412"/>
      <c r="C257" s="281"/>
      <c r="D257" s="429"/>
      <c r="E257" s="476"/>
      <c r="F257" s="456"/>
      <c r="G257" s="470"/>
      <c r="H257" s="15"/>
    </row>
    <row r="258" spans="1:11" s="334" customFormat="1" ht="13.2">
      <c r="A258" s="411"/>
      <c r="B258" s="412"/>
      <c r="C258" s="281"/>
      <c r="D258" s="429"/>
      <c r="E258" s="476"/>
      <c r="F258" s="459"/>
      <c r="G258" s="470"/>
      <c r="H258" s="15"/>
    </row>
    <row r="259" spans="1:11" s="334" customFormat="1" ht="13.2">
      <c r="A259" s="446"/>
      <c r="B259" s="291"/>
      <c r="C259" s="289"/>
      <c r="D259" s="296"/>
      <c r="E259" s="458"/>
      <c r="F259" s="456"/>
      <c r="G259" s="446"/>
      <c r="H259" s="15"/>
    </row>
    <row r="260" spans="1:11" ht="13.2">
      <c r="A260" s="411"/>
      <c r="B260" s="334"/>
      <c r="C260" s="281"/>
      <c r="D260" s="429"/>
      <c r="E260" s="475"/>
      <c r="F260" s="103"/>
      <c r="G260" s="464"/>
      <c r="I260" s="334"/>
      <c r="J260" s="334"/>
      <c r="K260" s="334"/>
    </row>
    <row r="261" spans="1:11" s="334" customFormat="1" ht="13.2">
      <c r="A261" s="446"/>
      <c r="B261" s="412"/>
      <c r="C261" s="281"/>
      <c r="D261" s="429"/>
      <c r="E261" s="476"/>
      <c r="F261" s="431"/>
      <c r="G261" s="464"/>
      <c r="H261" s="15"/>
    </row>
    <row r="262" spans="1:11" s="334" customFormat="1" ht="13.2">
      <c r="A262" s="411"/>
      <c r="C262" s="281"/>
      <c r="D262" s="429"/>
      <c r="E262" s="430"/>
      <c r="F262" s="456"/>
      <c r="G262" s="464"/>
      <c r="H262" s="15"/>
    </row>
    <row r="263" spans="1:11" s="334" customFormat="1" ht="13.2">
      <c r="A263" s="411"/>
      <c r="B263" s="412"/>
      <c r="C263" s="281"/>
      <c r="D263" s="413"/>
      <c r="E263" s="450"/>
      <c r="F263" s="456"/>
      <c r="G263" s="47"/>
      <c r="H263" s="15"/>
    </row>
    <row r="264" spans="1:11" s="334" customFormat="1" ht="13.2">
      <c r="A264" s="411"/>
      <c r="B264" s="412"/>
      <c r="C264" s="281"/>
      <c r="D264" s="413"/>
      <c r="E264" s="452"/>
      <c r="F264" s="451"/>
      <c r="G264" s="47"/>
      <c r="H264" s="15"/>
    </row>
    <row r="265" spans="1:11" s="334" customFormat="1" ht="13.2">
      <c r="A265" s="411"/>
      <c r="B265" s="412"/>
      <c r="C265" s="281"/>
      <c r="D265" s="413"/>
      <c r="E265" s="452"/>
      <c r="F265" s="456"/>
      <c r="G265" s="47"/>
      <c r="H265" s="15"/>
    </row>
    <row r="266" spans="1:11" s="334" customFormat="1" ht="13.2">
      <c r="A266" s="411"/>
      <c r="B266" s="412"/>
      <c r="C266" s="281"/>
      <c r="D266" s="413"/>
      <c r="E266" s="452"/>
      <c r="F266" s="456"/>
      <c r="G266" s="47"/>
      <c r="H266" s="15"/>
    </row>
    <row r="267" spans="1:11" s="334" customFormat="1" ht="13.2">
      <c r="A267" s="411"/>
      <c r="B267" s="412"/>
      <c r="C267" s="281"/>
      <c r="D267" s="413"/>
      <c r="E267" s="452"/>
      <c r="F267" s="456"/>
      <c r="G267" s="47"/>
      <c r="H267" s="15"/>
    </row>
    <row r="268" spans="1:11" s="334" customFormat="1" ht="13.2">
      <c r="A268" s="411"/>
      <c r="C268" s="281"/>
      <c r="D268" s="429"/>
      <c r="E268" s="475"/>
      <c r="F268" s="459"/>
      <c r="G268" s="464"/>
      <c r="H268" s="15"/>
    </row>
    <row r="269" spans="1:11" s="334" customFormat="1" ht="13.2">
      <c r="A269" s="446"/>
      <c r="B269" s="291"/>
      <c r="C269" s="289"/>
      <c r="D269" s="296"/>
      <c r="E269" s="458"/>
      <c r="F269" s="431"/>
      <c r="G269" s="446"/>
      <c r="H269" s="15"/>
    </row>
    <row r="270" spans="1:11" s="334" customFormat="1" ht="13.2">
      <c r="A270" s="411"/>
      <c r="B270" s="412"/>
      <c r="C270" s="281"/>
      <c r="D270" s="413"/>
      <c r="E270" s="450"/>
      <c r="F270" s="103"/>
      <c r="G270" s="47"/>
      <c r="H270" s="15"/>
    </row>
    <row r="271" spans="1:11" s="334" customFormat="1" ht="13.2">
      <c r="A271" s="411"/>
      <c r="B271" s="412"/>
      <c r="C271" s="281"/>
      <c r="D271" s="413"/>
      <c r="E271" s="452"/>
      <c r="F271" s="451"/>
      <c r="G271" s="47"/>
      <c r="H271" s="15"/>
    </row>
    <row r="272" spans="1:11" s="334" customFormat="1" ht="13.2">
      <c r="A272" s="411"/>
      <c r="B272" s="412"/>
      <c r="C272" s="281"/>
      <c r="D272" s="413"/>
      <c r="E272" s="452"/>
      <c r="F272" s="456"/>
      <c r="G272" s="47"/>
      <c r="H272" s="15"/>
    </row>
    <row r="273" spans="1:11" s="334" customFormat="1" ht="13.2">
      <c r="A273" s="411"/>
      <c r="B273" s="412"/>
      <c r="C273" s="281"/>
      <c r="D273" s="413"/>
      <c r="E273" s="452"/>
      <c r="F273" s="456"/>
      <c r="G273" s="47"/>
      <c r="H273" s="15"/>
    </row>
    <row r="274" spans="1:11" s="334" customFormat="1" ht="12.75" customHeight="1">
      <c r="A274" s="411"/>
      <c r="B274" s="412"/>
      <c r="C274" s="281"/>
      <c r="D274" s="413"/>
      <c r="E274" s="450"/>
      <c r="F274" s="456"/>
      <c r="G274" s="47"/>
      <c r="H274" s="15"/>
    </row>
    <row r="275" spans="1:11" s="334" customFormat="1" ht="13.2">
      <c r="A275" s="411"/>
      <c r="B275" s="412"/>
      <c r="C275" s="281"/>
      <c r="D275" s="413"/>
      <c r="E275" s="452"/>
      <c r="F275" s="459"/>
      <c r="G275" s="47"/>
      <c r="H275" s="15"/>
    </row>
    <row r="276" spans="1:11" s="334" customFormat="1" ht="12.75" customHeight="1">
      <c r="A276" s="446"/>
      <c r="B276" s="291"/>
      <c r="C276" s="289"/>
      <c r="D276" s="296"/>
      <c r="E276" s="458"/>
      <c r="F276" s="459"/>
      <c r="G276" s="446"/>
      <c r="H276" s="15"/>
    </row>
    <row r="277" spans="1:11" s="334" customFormat="1" ht="13.2">
      <c r="A277" s="411"/>
      <c r="B277" s="412"/>
      <c r="C277" s="281"/>
      <c r="D277" s="413"/>
      <c r="E277" s="414"/>
      <c r="F277" s="103"/>
      <c r="G277" s="47"/>
      <c r="H277" s="15"/>
    </row>
    <row r="278" spans="1:11" s="334" customFormat="1" ht="13.2">
      <c r="A278" s="411"/>
      <c r="B278" s="412"/>
      <c r="C278" s="281"/>
      <c r="D278" s="413"/>
      <c r="E278" s="450"/>
      <c r="F278" s="451"/>
      <c r="G278" s="47"/>
      <c r="H278" s="15"/>
    </row>
    <row r="279" spans="1:11" s="334" customFormat="1" ht="13.2">
      <c r="A279" s="411"/>
      <c r="B279" s="412"/>
      <c r="C279" s="281"/>
      <c r="D279" s="413"/>
      <c r="E279" s="452"/>
      <c r="F279" s="451"/>
      <c r="G279" s="47"/>
      <c r="H279" s="15"/>
    </row>
    <row r="280" spans="1:11" s="334" customFormat="1" ht="13.2">
      <c r="A280" s="411"/>
      <c r="B280" s="412"/>
      <c r="C280" s="281"/>
      <c r="D280" s="413"/>
      <c r="E280" s="452"/>
      <c r="F280" s="456"/>
      <c r="G280" s="47"/>
      <c r="H280" s="15"/>
    </row>
    <row r="281" spans="1:11" s="334" customFormat="1" ht="13.2">
      <c r="A281" s="411"/>
      <c r="B281" s="412"/>
      <c r="C281" s="281"/>
      <c r="D281" s="413"/>
      <c r="E281" s="452"/>
      <c r="F281" s="456"/>
      <c r="G281" s="47"/>
      <c r="H281" s="15"/>
    </row>
    <row r="282" spans="1:11" s="334" customFormat="1" ht="12.75" customHeight="1">
      <c r="A282" s="411"/>
      <c r="B282" s="412"/>
      <c r="C282" s="281"/>
      <c r="D282" s="413"/>
      <c r="E282" s="450"/>
      <c r="F282" s="456"/>
      <c r="G282" s="47"/>
      <c r="H282" s="15"/>
    </row>
    <row r="283" spans="1:11" s="334" customFormat="1" ht="13.2">
      <c r="A283" s="411"/>
      <c r="B283" s="412"/>
      <c r="C283" s="281"/>
      <c r="D283" s="413"/>
      <c r="E283" s="452"/>
      <c r="F283" s="459"/>
      <c r="G283" s="47"/>
      <c r="H283" s="15"/>
    </row>
    <row r="284" spans="1:11" s="334" customFormat="1" ht="13.2">
      <c r="A284" s="446"/>
      <c r="B284" s="291"/>
      <c r="C284" s="289"/>
      <c r="D284" s="296"/>
      <c r="E284" s="458"/>
      <c r="F284" s="459"/>
      <c r="G284" s="446"/>
      <c r="H284" s="15"/>
    </row>
    <row r="285" spans="1:11" ht="13.2">
      <c r="A285" s="411"/>
      <c r="B285" s="412"/>
      <c r="C285" s="281"/>
      <c r="D285" s="413"/>
      <c r="E285" s="414"/>
      <c r="F285" s="103"/>
      <c r="I285" s="334"/>
      <c r="J285" s="334"/>
      <c r="K285" s="334"/>
    </row>
    <row r="286" spans="1:11" ht="13.2">
      <c r="B286" s="412"/>
      <c r="C286" s="281"/>
      <c r="D286" s="429"/>
      <c r="E286" s="476"/>
      <c r="F286" s="451"/>
      <c r="G286" s="464"/>
      <c r="I286" s="334"/>
      <c r="J286" s="334"/>
      <c r="K286" s="334"/>
    </row>
    <row r="287" spans="1:11" ht="13.2">
      <c r="B287" s="412"/>
      <c r="C287" s="281"/>
      <c r="D287" s="429"/>
      <c r="E287" s="430"/>
      <c r="F287" s="456"/>
      <c r="G287" s="464"/>
      <c r="I287" s="334"/>
      <c r="J287" s="334"/>
      <c r="K287" s="334"/>
    </row>
    <row r="288" spans="1:11" s="334" customFormat="1" ht="13.2">
      <c r="A288" s="446"/>
      <c r="B288" s="412"/>
      <c r="C288" s="281"/>
      <c r="D288" s="429"/>
      <c r="E288" s="476"/>
      <c r="F288" s="456"/>
      <c r="G288" s="464"/>
      <c r="H288" s="15"/>
    </row>
    <row r="289" spans="1:11" s="334" customFormat="1" ht="13.2">
      <c r="A289" s="411"/>
      <c r="B289" s="412"/>
      <c r="C289" s="281"/>
      <c r="D289" s="429"/>
      <c r="E289" s="476"/>
      <c r="F289" s="456"/>
      <c r="G289" s="470"/>
      <c r="H289" s="15"/>
    </row>
    <row r="290" spans="1:11" ht="13.5" customHeight="1">
      <c r="A290" s="411"/>
      <c r="B290" s="412"/>
      <c r="C290" s="281"/>
      <c r="D290" s="429"/>
      <c r="E290" s="476"/>
      <c r="F290" s="456"/>
      <c r="G290" s="470"/>
    </row>
    <row r="291" spans="1:11" ht="13.2">
      <c r="E291" s="116"/>
      <c r="F291" s="456"/>
    </row>
    <row r="292" spans="1:11" s="471" customFormat="1" ht="13.2">
      <c r="A292" s="446"/>
      <c r="B292" s="414"/>
      <c r="C292" s="465"/>
      <c r="D292" s="468"/>
      <c r="E292" s="475"/>
      <c r="F292" s="117"/>
      <c r="G292" s="470"/>
      <c r="H292" s="15"/>
      <c r="I292" s="334"/>
      <c r="J292" s="334"/>
      <c r="K292" s="334"/>
    </row>
    <row r="293" spans="1:11" ht="13.5" customHeight="1">
      <c r="B293" s="472"/>
      <c r="C293" s="473"/>
      <c r="D293" s="296"/>
      <c r="E293" s="458"/>
      <c r="F293" s="477"/>
    </row>
    <row r="294" spans="1:11" s="334" customFormat="1" ht="13.2">
      <c r="A294" s="446"/>
      <c r="B294" s="45"/>
      <c r="C294" s="45"/>
      <c r="D294" s="45"/>
      <c r="E294" s="45"/>
      <c r="F294" s="103"/>
      <c r="G294" s="47"/>
      <c r="H294" s="15"/>
      <c r="I294" s="478"/>
    </row>
    <row r="295" spans="1:11" s="334" customFormat="1" ht="13.2">
      <c r="A295" s="446"/>
      <c r="B295" s="291"/>
      <c r="C295" s="289"/>
      <c r="D295" s="296"/>
      <c r="E295" s="458"/>
      <c r="F295" s="41"/>
      <c r="G295" s="446"/>
      <c r="H295" s="15"/>
    </row>
    <row r="296" spans="1:11" s="334" customFormat="1" ht="13.2">
      <c r="A296" s="411"/>
      <c r="B296" s="412"/>
      <c r="C296" s="281"/>
      <c r="D296" s="413"/>
      <c r="E296" s="414"/>
      <c r="F296" s="103"/>
      <c r="G296" s="47"/>
      <c r="H296" s="15"/>
    </row>
    <row r="297" spans="1:11" s="334" customFormat="1" ht="13.2">
      <c r="A297" s="411"/>
      <c r="B297" s="412"/>
      <c r="C297" s="281"/>
      <c r="D297" s="413"/>
      <c r="E297" s="450"/>
      <c r="F297" s="451"/>
      <c r="G297" s="47"/>
      <c r="H297" s="15"/>
    </row>
    <row r="298" spans="1:11" s="334" customFormat="1" ht="13.2">
      <c r="A298" s="411"/>
      <c r="B298" s="412"/>
      <c r="C298" s="281"/>
      <c r="D298" s="413"/>
      <c r="E298" s="452"/>
      <c r="F298" s="451"/>
      <c r="G298" s="47"/>
      <c r="H298" s="15"/>
    </row>
    <row r="299" spans="1:11" s="334" customFormat="1" ht="13.2">
      <c r="A299" s="411"/>
      <c r="B299" s="412"/>
      <c r="C299" s="281"/>
      <c r="D299" s="413"/>
      <c r="E299" s="452"/>
      <c r="F299" s="456"/>
      <c r="G299" s="47"/>
      <c r="H299" s="15"/>
    </row>
    <row r="300" spans="1:11" s="334" customFormat="1" ht="13.2">
      <c r="A300" s="411"/>
      <c r="B300" s="412"/>
      <c r="C300" s="281"/>
      <c r="D300" s="413"/>
      <c r="E300" s="452"/>
      <c r="F300" s="456"/>
      <c r="G300" s="47"/>
      <c r="H300" s="15"/>
    </row>
    <row r="301" spans="1:11" s="334" customFormat="1" ht="13.2">
      <c r="A301" s="411"/>
      <c r="B301" s="412"/>
      <c r="C301" s="281"/>
      <c r="D301" s="413"/>
      <c r="E301" s="450"/>
      <c r="F301" s="456"/>
      <c r="G301" s="47"/>
      <c r="H301" s="15"/>
    </row>
    <row r="302" spans="1:11" s="334" customFormat="1" ht="13.2">
      <c r="A302" s="411"/>
      <c r="B302" s="412"/>
      <c r="C302" s="281"/>
      <c r="D302" s="413"/>
      <c r="E302" s="452"/>
      <c r="F302" s="456"/>
      <c r="G302" s="47"/>
      <c r="H302" s="15"/>
    </row>
    <row r="303" spans="1:11" s="334" customFormat="1" ht="13.2">
      <c r="A303" s="411"/>
      <c r="B303" s="412"/>
      <c r="C303" s="281"/>
      <c r="D303" s="413"/>
      <c r="E303" s="452"/>
      <c r="F303" s="456"/>
      <c r="G303" s="47"/>
      <c r="H303" s="15"/>
    </row>
    <row r="304" spans="1:11" ht="12.75" customHeight="1">
      <c r="A304" s="411"/>
      <c r="B304" s="412"/>
      <c r="C304" s="281"/>
      <c r="D304" s="413"/>
      <c r="E304" s="452"/>
      <c r="F304" s="456"/>
    </row>
    <row r="305" spans="1:8" ht="15.6">
      <c r="B305" s="453"/>
      <c r="C305" s="454"/>
      <c r="D305" s="454"/>
      <c r="E305" s="450"/>
      <c r="F305" s="456"/>
      <c r="G305" s="457"/>
    </row>
    <row r="306" spans="1:8" s="334" customFormat="1" ht="13.2">
      <c r="A306" s="479"/>
      <c r="B306" s="458"/>
      <c r="C306" s="292"/>
      <c r="D306" s="292"/>
      <c r="E306" s="458"/>
      <c r="F306" s="459"/>
      <c r="G306" s="446"/>
      <c r="H306" s="15"/>
    </row>
    <row r="307" spans="1:8" ht="12.75" customHeight="1">
      <c r="A307" s="411"/>
      <c r="B307" s="412"/>
      <c r="C307" s="281"/>
      <c r="D307" s="413"/>
      <c r="E307" s="414"/>
      <c r="F307" s="103"/>
    </row>
    <row r="308" spans="1:8" s="334" customFormat="1" ht="15.6">
      <c r="A308" s="446"/>
      <c r="B308" s="453"/>
      <c r="C308" s="454"/>
      <c r="D308" s="454"/>
      <c r="E308" s="450"/>
      <c r="F308" s="451"/>
      <c r="G308" s="457"/>
      <c r="H308" s="15"/>
    </row>
    <row r="309" spans="1:8" s="334" customFormat="1" ht="13.2">
      <c r="A309" s="411"/>
      <c r="B309" s="412"/>
      <c r="C309" s="281"/>
      <c r="D309" s="413"/>
      <c r="E309" s="450"/>
      <c r="F309" s="456"/>
      <c r="G309" s="47"/>
      <c r="H309" s="15"/>
    </row>
    <row r="310" spans="1:8" s="334" customFormat="1" ht="13.2">
      <c r="A310" s="411"/>
      <c r="B310" s="412"/>
      <c r="C310" s="281"/>
      <c r="D310" s="413"/>
      <c r="E310" s="450"/>
      <c r="F310" s="451"/>
      <c r="G310" s="47"/>
      <c r="H310" s="15"/>
    </row>
    <row r="311" spans="1:8" s="334" customFormat="1" ht="13.2">
      <c r="A311" s="411"/>
      <c r="B311" s="412"/>
      <c r="C311" s="281"/>
      <c r="D311" s="413"/>
      <c r="E311" s="452"/>
      <c r="F311" s="456"/>
      <c r="G311" s="47"/>
      <c r="H311" s="15"/>
    </row>
    <row r="312" spans="1:8" s="334" customFormat="1" ht="13.2">
      <c r="A312" s="411"/>
      <c r="B312" s="412"/>
      <c r="C312" s="281"/>
      <c r="D312" s="413"/>
      <c r="E312" s="452"/>
      <c r="F312" s="456"/>
      <c r="G312" s="47"/>
      <c r="H312" s="15"/>
    </row>
    <row r="313" spans="1:8" ht="12.75" customHeight="1">
      <c r="A313" s="411"/>
      <c r="B313" s="412"/>
      <c r="C313" s="281"/>
      <c r="D313" s="413"/>
      <c r="E313" s="452"/>
      <c r="F313" s="456"/>
    </row>
    <row r="314" spans="1:8" ht="12.75" customHeight="1">
      <c r="B314" s="453"/>
      <c r="C314" s="454"/>
      <c r="D314" s="454"/>
      <c r="E314" s="450"/>
      <c r="F314" s="456"/>
      <c r="G314" s="457"/>
    </row>
    <row r="315" spans="1:8" s="334" customFormat="1" ht="15.6">
      <c r="A315" s="446"/>
      <c r="B315" s="453"/>
      <c r="C315" s="454"/>
      <c r="D315" s="454"/>
      <c r="E315" s="455"/>
      <c r="F315" s="459"/>
      <c r="G315" s="457"/>
      <c r="H315" s="15"/>
    </row>
    <row r="316" spans="1:8" s="334" customFormat="1" ht="13.2">
      <c r="A316" s="411"/>
      <c r="B316" s="412"/>
      <c r="C316" s="281"/>
      <c r="D316" s="413"/>
      <c r="E316" s="414"/>
      <c r="F316" s="456"/>
      <c r="G316" s="47"/>
      <c r="H316" s="15"/>
    </row>
    <row r="317" spans="1:8" s="334" customFormat="1" ht="13.2">
      <c r="A317" s="411"/>
      <c r="B317" s="412"/>
      <c r="C317" s="281"/>
      <c r="D317" s="413"/>
      <c r="E317" s="450"/>
      <c r="F317" s="451"/>
      <c r="G317" s="47"/>
      <c r="H317" s="15"/>
    </row>
    <row r="318" spans="1:8" s="334" customFormat="1" ht="13.2">
      <c r="A318" s="411"/>
      <c r="B318" s="412"/>
      <c r="C318" s="281"/>
      <c r="D318" s="413"/>
      <c r="E318" s="450"/>
      <c r="F318" s="451"/>
      <c r="G318" s="47"/>
      <c r="H318" s="15"/>
    </row>
    <row r="319" spans="1:8" s="334" customFormat="1" ht="13.2">
      <c r="A319" s="411"/>
      <c r="B319" s="412"/>
      <c r="C319" s="281"/>
      <c r="D319" s="413"/>
      <c r="E319" s="452"/>
      <c r="F319" s="451"/>
      <c r="G319" s="47"/>
      <c r="H319" s="15"/>
    </row>
    <row r="320" spans="1:8" s="334" customFormat="1" ht="13.2">
      <c r="A320" s="411"/>
      <c r="B320" s="412"/>
      <c r="C320" s="281"/>
      <c r="D320" s="413"/>
      <c r="E320" s="452"/>
      <c r="F320" s="456"/>
      <c r="G320" s="47"/>
      <c r="H320" s="15"/>
    </row>
    <row r="321" spans="1:8" s="334" customFormat="1" ht="13.2">
      <c r="A321" s="411"/>
      <c r="B321" s="412"/>
      <c r="C321" s="281"/>
      <c r="D321" s="413"/>
      <c r="E321" s="452"/>
      <c r="F321" s="456"/>
      <c r="G321" s="47"/>
      <c r="H321" s="15"/>
    </row>
    <row r="322" spans="1:8" s="334" customFormat="1" ht="13.2">
      <c r="A322" s="411"/>
      <c r="B322" s="412"/>
      <c r="C322" s="281"/>
      <c r="D322" s="413"/>
      <c r="E322" s="450"/>
      <c r="F322" s="456"/>
      <c r="G322" s="47"/>
      <c r="H322" s="15"/>
    </row>
    <row r="323" spans="1:8" s="334" customFormat="1" ht="13.2">
      <c r="A323" s="411"/>
      <c r="B323" s="412"/>
      <c r="C323" s="281"/>
      <c r="D323" s="413"/>
      <c r="E323" s="452"/>
      <c r="F323" s="459"/>
      <c r="G323" s="47"/>
      <c r="H323" s="15"/>
    </row>
    <row r="324" spans="1:8" s="334" customFormat="1" ht="13.2">
      <c r="A324" s="411"/>
      <c r="B324" s="412"/>
      <c r="C324" s="281"/>
      <c r="D324" s="413"/>
      <c r="E324" s="414"/>
      <c r="F324" s="456"/>
      <c r="G324" s="47"/>
      <c r="H324" s="15"/>
    </row>
    <row r="325" spans="1:8" s="334" customFormat="1" ht="13.2">
      <c r="A325" s="411"/>
      <c r="B325" s="412"/>
      <c r="C325" s="281"/>
      <c r="D325" s="413"/>
      <c r="E325" s="450"/>
      <c r="F325" s="451"/>
      <c r="G325" s="47"/>
      <c r="H325" s="15"/>
    </row>
    <row r="326" spans="1:8" s="334" customFormat="1" ht="13.2">
      <c r="A326" s="411"/>
      <c r="B326" s="412"/>
      <c r="C326" s="281"/>
      <c r="D326" s="413"/>
      <c r="E326" s="452"/>
      <c r="F326" s="451"/>
      <c r="G326" s="47"/>
      <c r="H326" s="15"/>
    </row>
    <row r="327" spans="1:8" s="334" customFormat="1" ht="13.2">
      <c r="A327" s="411"/>
      <c r="B327" s="412"/>
      <c r="C327" s="281"/>
      <c r="D327" s="413"/>
      <c r="E327" s="452"/>
      <c r="F327" s="456"/>
      <c r="G327" s="47"/>
      <c r="H327" s="15"/>
    </row>
    <row r="328" spans="1:8" s="334" customFormat="1" ht="13.2">
      <c r="A328" s="411"/>
      <c r="B328" s="412"/>
      <c r="C328" s="281"/>
      <c r="D328" s="413"/>
      <c r="E328" s="452"/>
      <c r="F328" s="456"/>
      <c r="G328" s="47"/>
      <c r="H328" s="15"/>
    </row>
    <row r="329" spans="1:8" s="334" customFormat="1" ht="13.2">
      <c r="A329" s="411"/>
      <c r="B329" s="412"/>
      <c r="C329" s="281"/>
      <c r="D329" s="413"/>
      <c r="E329" s="450"/>
      <c r="F329" s="456"/>
      <c r="G329" s="47"/>
      <c r="H329" s="15"/>
    </row>
    <row r="330" spans="1:8" s="334" customFormat="1" ht="13.2">
      <c r="A330" s="411"/>
      <c r="B330" s="412"/>
      <c r="C330" s="281"/>
      <c r="D330" s="413"/>
      <c r="E330" s="452"/>
      <c r="F330" s="459"/>
      <c r="G330" s="47"/>
      <c r="H330" s="15"/>
    </row>
    <row r="331" spans="1:8" ht="13.5" customHeight="1">
      <c r="A331" s="411"/>
      <c r="B331" s="412"/>
      <c r="C331" s="281"/>
      <c r="D331" s="413"/>
      <c r="E331" s="414"/>
      <c r="F331" s="456"/>
    </row>
    <row r="332" spans="1:8" ht="13.5" customHeight="1">
      <c r="E332" s="49"/>
      <c r="F332" s="451"/>
    </row>
    <row r="333" spans="1:8" ht="13.2">
      <c r="F333" s="48"/>
    </row>
    <row r="334" spans="1:8" ht="13.2">
      <c r="A334" s="479"/>
      <c r="B334" s="458"/>
      <c r="C334" s="292"/>
      <c r="D334" s="292"/>
      <c r="E334" s="458"/>
      <c r="G334" s="293"/>
    </row>
    <row r="335" spans="1:8" ht="13.2">
      <c r="B335" s="414"/>
      <c r="C335" s="465"/>
      <c r="D335" s="465"/>
      <c r="E335" s="452"/>
      <c r="F335" s="103"/>
    </row>
    <row r="336" spans="1:8" ht="13.5" customHeight="1">
      <c r="B336" s="414"/>
      <c r="C336" s="465"/>
      <c r="D336" s="465"/>
      <c r="E336" s="452"/>
      <c r="F336" s="456"/>
    </row>
    <row r="337" spans="1:7" ht="13.5" customHeight="1">
      <c r="E337" s="49"/>
      <c r="F337" s="456"/>
    </row>
    <row r="338" spans="1:7" ht="13.2">
      <c r="F338" s="48"/>
    </row>
    <row r="339" spans="1:7" ht="13.2">
      <c r="B339" s="458"/>
      <c r="C339" s="292"/>
      <c r="D339" s="292"/>
      <c r="E339" s="458"/>
      <c r="G339" s="293"/>
    </row>
    <row r="340" spans="1:7" ht="13.2">
      <c r="A340" s="479"/>
      <c r="B340" s="458"/>
      <c r="C340" s="292"/>
      <c r="D340" s="292"/>
      <c r="E340" s="458"/>
      <c r="F340" s="103"/>
      <c r="G340" s="446"/>
    </row>
    <row r="341" spans="1:7" ht="13.2">
      <c r="B341" s="414"/>
      <c r="C341" s="465"/>
      <c r="D341" s="465"/>
      <c r="E341" s="414"/>
      <c r="F341" s="103"/>
    </row>
    <row r="342" spans="1:7" ht="13.2">
      <c r="B342" s="414"/>
      <c r="C342" s="465"/>
      <c r="D342" s="465"/>
      <c r="E342" s="452"/>
      <c r="F342" s="451"/>
    </row>
    <row r="343" spans="1:7" ht="13.2">
      <c r="B343" s="414"/>
      <c r="C343" s="465"/>
      <c r="D343" s="465"/>
      <c r="E343" s="414"/>
      <c r="F343" s="456"/>
    </row>
    <row r="344" spans="1:7" ht="13.2">
      <c r="B344" s="414"/>
      <c r="C344" s="465"/>
      <c r="D344" s="465"/>
      <c r="E344" s="414"/>
      <c r="F344" s="451"/>
    </row>
    <row r="345" spans="1:7" ht="13.2">
      <c r="B345" s="414"/>
      <c r="C345" s="465"/>
      <c r="D345" s="465"/>
      <c r="E345" s="414"/>
      <c r="F345" s="451"/>
    </row>
    <row r="346" spans="1:7" ht="13.5" customHeight="1">
      <c r="B346" s="414"/>
      <c r="C346" s="465"/>
      <c r="D346" s="465"/>
      <c r="E346" s="452"/>
      <c r="F346" s="451"/>
    </row>
    <row r="347" spans="1:7" ht="13.2">
      <c r="F347" s="456"/>
    </row>
    <row r="348" spans="1:7" ht="13.2">
      <c r="A348" s="479"/>
      <c r="B348" s="458"/>
      <c r="C348" s="292"/>
      <c r="D348" s="292"/>
      <c r="E348" s="458"/>
      <c r="G348" s="446"/>
    </row>
    <row r="349" spans="1:7" ht="13.5" customHeight="1">
      <c r="B349" s="414"/>
      <c r="C349" s="465"/>
      <c r="D349" s="465"/>
      <c r="E349" s="414"/>
      <c r="F349" s="103"/>
    </row>
    <row r="350" spans="1:7" ht="13.5" customHeight="1">
      <c r="F350" s="451"/>
    </row>
    <row r="351" spans="1:7" ht="13.2">
      <c r="F351" s="48"/>
    </row>
    <row r="352" spans="1:7" ht="13.2">
      <c r="A352" s="479"/>
      <c r="B352" s="458"/>
      <c r="C352" s="292"/>
      <c r="D352" s="292"/>
      <c r="E352" s="458"/>
      <c r="G352" s="446"/>
    </row>
    <row r="353" spans="2:6" ht="13.5" customHeight="1">
      <c r="B353" s="414"/>
      <c r="C353" s="465"/>
      <c r="D353" s="465"/>
      <c r="E353" s="414"/>
      <c r="F353" s="103"/>
    </row>
    <row r="354" spans="2:6" ht="13.5" customHeight="1">
      <c r="E354" s="49"/>
      <c r="F354" s="451"/>
    </row>
    <row r="355" spans="2:6" ht="13.5" customHeight="1">
      <c r="E355" s="49"/>
      <c r="F355" s="48"/>
    </row>
    <row r="356" spans="2:6" ht="13.5" customHeight="1">
      <c r="E356" s="49"/>
      <c r="F356" s="48"/>
    </row>
    <row r="357" spans="2:6" ht="13.5" customHeight="1">
      <c r="E357" s="49"/>
      <c r="F357" s="48"/>
    </row>
    <row r="358" spans="2:6" ht="13.5" customHeight="1">
      <c r="E358" s="49"/>
      <c r="F358" s="48"/>
    </row>
    <row r="359" spans="2:6" ht="13.5" customHeight="1">
      <c r="F359" s="48"/>
    </row>
    <row r="360" spans="2:6" ht="13.2">
      <c r="F360" s="48"/>
    </row>
    <row r="361" spans="2:6" ht="13.5" customHeight="1">
      <c r="B361" s="414"/>
      <c r="C361" s="465"/>
      <c r="D361" s="465"/>
      <c r="E361" s="414"/>
    </row>
    <row r="362" spans="2:6" ht="13.5" customHeight="1">
      <c r="E362" s="452"/>
      <c r="F362" s="451"/>
    </row>
    <row r="363" spans="2:6" ht="13.5" customHeight="1">
      <c r="F363" s="48"/>
    </row>
    <row r="374" spans="1:11" s="480" customFormat="1" ht="13.5" customHeight="1">
      <c r="A374" s="446"/>
      <c r="B374" s="45"/>
      <c r="C374" s="45"/>
      <c r="D374" s="45"/>
      <c r="E374" s="45"/>
      <c r="F374" s="41"/>
      <c r="G374" s="47"/>
      <c r="H374" s="15"/>
      <c r="I374" s="45"/>
      <c r="J374" s="45"/>
      <c r="K374" s="45"/>
    </row>
    <row r="375" spans="1:11" s="480" customFormat="1" ht="13.5" customHeight="1">
      <c r="A375" s="446"/>
      <c r="B375" s="45"/>
      <c r="C375" s="45"/>
      <c r="D375" s="45"/>
      <c r="E375" s="45"/>
      <c r="F375" s="41"/>
      <c r="G375" s="47"/>
      <c r="H375" s="15"/>
      <c r="I375" s="45"/>
      <c r="J375" s="45"/>
      <c r="K375" s="45"/>
    </row>
    <row r="376" spans="1:11" s="480" customFormat="1" ht="13.5" customHeight="1">
      <c r="A376" s="446"/>
      <c r="B376" s="45"/>
      <c r="C376" s="45"/>
      <c r="D376" s="45"/>
      <c r="E376" s="45"/>
      <c r="F376" s="41"/>
      <c r="G376" s="47"/>
      <c r="H376" s="15"/>
      <c r="I376" s="45"/>
      <c r="J376" s="45"/>
      <c r="K376" s="45"/>
    </row>
    <row r="377" spans="1:11" s="480" customFormat="1" ht="13.5" customHeight="1">
      <c r="A377" s="446"/>
      <c r="B377" s="45"/>
      <c r="C377" s="45"/>
      <c r="D377" s="45"/>
      <c r="E377" s="45"/>
      <c r="F377" s="41"/>
      <c r="G377" s="47"/>
      <c r="H377" s="15"/>
      <c r="I377" s="45"/>
      <c r="J377" s="45"/>
      <c r="K377" s="45"/>
    </row>
    <row r="378" spans="1:11" s="480" customFormat="1" ht="13.5" customHeight="1">
      <c r="A378" s="446"/>
      <c r="B378" s="45"/>
      <c r="C378" s="45"/>
      <c r="D378" s="45"/>
      <c r="E378" s="45"/>
      <c r="F378" s="41"/>
      <c r="G378" s="47"/>
      <c r="H378" s="15"/>
      <c r="I378" s="45"/>
      <c r="J378" s="45"/>
      <c r="K378" s="45"/>
    </row>
    <row r="379" spans="1:11" s="480" customFormat="1" ht="13.5" customHeight="1">
      <c r="A379" s="446"/>
      <c r="B379" s="45"/>
      <c r="C379" s="45"/>
      <c r="D379" s="45"/>
      <c r="E379" s="45"/>
      <c r="F379" s="41"/>
      <c r="G379" s="47"/>
      <c r="H379" s="15"/>
      <c r="I379" s="45"/>
      <c r="J379" s="45"/>
      <c r="K379" s="45"/>
    </row>
    <row r="380" spans="1:11" s="480" customFormat="1" ht="13.5" customHeight="1">
      <c r="A380" s="446"/>
      <c r="B380" s="45"/>
      <c r="C380" s="45"/>
      <c r="D380" s="45"/>
      <c r="E380" s="45"/>
      <c r="F380" s="41"/>
      <c r="G380" s="47"/>
      <c r="H380" s="15"/>
      <c r="I380" s="45"/>
      <c r="J380" s="45"/>
      <c r="K380" s="45"/>
    </row>
    <row r="381" spans="1:11" s="480" customFormat="1" ht="13.5" customHeight="1">
      <c r="A381" s="446"/>
      <c r="B381" s="45"/>
      <c r="C381" s="45"/>
      <c r="D381" s="45"/>
      <c r="E381" s="45"/>
      <c r="F381" s="41"/>
      <c r="G381" s="47"/>
      <c r="H381" s="15"/>
      <c r="I381" s="45"/>
      <c r="J381" s="45"/>
      <c r="K381" s="45"/>
    </row>
    <row r="382" spans="1:11" s="480" customFormat="1" ht="13.5" customHeight="1">
      <c r="A382" s="446"/>
      <c r="B382" s="45"/>
      <c r="C382" s="45"/>
      <c r="D382" s="45"/>
      <c r="E382" s="45"/>
      <c r="F382" s="41"/>
      <c r="G382" s="47"/>
      <c r="H382" s="15"/>
      <c r="I382" s="45"/>
      <c r="J382" s="45"/>
      <c r="K382" s="45"/>
    </row>
    <row r="383" spans="1:11" s="480" customFormat="1" ht="13.5" customHeight="1">
      <c r="A383" s="446"/>
      <c r="B383" s="45"/>
      <c r="C383" s="45"/>
      <c r="D383" s="45"/>
      <c r="E383" s="45"/>
      <c r="F383" s="41"/>
      <c r="G383" s="47"/>
      <c r="H383" s="15"/>
      <c r="I383" s="45"/>
      <c r="J383" s="45"/>
      <c r="K383" s="45"/>
    </row>
    <row r="384" spans="1:11" s="480" customFormat="1" ht="13.5" customHeight="1">
      <c r="A384" s="446"/>
      <c r="B384" s="45"/>
      <c r="C384" s="45"/>
      <c r="D384" s="45"/>
      <c r="E384" s="45"/>
      <c r="F384" s="41"/>
      <c r="G384" s="47"/>
      <c r="H384" s="15"/>
      <c r="I384" s="45"/>
      <c r="J384" s="45"/>
      <c r="K384" s="45"/>
    </row>
    <row r="385" spans="1:11" s="480" customFormat="1" ht="13.5" customHeight="1">
      <c r="A385" s="446"/>
      <c r="B385" s="45"/>
      <c r="C385" s="45"/>
      <c r="D385" s="45"/>
      <c r="E385" s="45"/>
      <c r="F385" s="41"/>
      <c r="G385" s="47"/>
      <c r="H385" s="15"/>
      <c r="I385" s="45"/>
      <c r="J385" s="45"/>
      <c r="K385" s="45"/>
    </row>
    <row r="386" spans="1:11" s="480" customFormat="1" ht="13.5" customHeight="1">
      <c r="A386" s="446"/>
      <c r="B386" s="45"/>
      <c r="C386" s="45"/>
      <c r="D386" s="45"/>
      <c r="E386" s="45"/>
      <c r="F386" s="41"/>
      <c r="G386" s="47"/>
      <c r="H386" s="15"/>
      <c r="I386" s="45"/>
      <c r="J386" s="45"/>
      <c r="K386" s="45"/>
    </row>
    <row r="387" spans="1:11" s="480" customFormat="1" ht="13.5" customHeight="1">
      <c r="A387" s="446"/>
      <c r="B387" s="45"/>
      <c r="C387" s="45"/>
      <c r="D387" s="45"/>
      <c r="E387" s="45"/>
      <c r="F387" s="41"/>
      <c r="G387" s="47"/>
      <c r="H387" s="15"/>
      <c r="I387" s="45"/>
      <c r="J387" s="45"/>
      <c r="K387" s="45"/>
    </row>
    <row r="388" spans="1:11" s="480" customFormat="1" ht="13.5" customHeight="1">
      <c r="A388" s="446"/>
      <c r="B388" s="45"/>
      <c r="C388" s="45"/>
      <c r="D388" s="45"/>
      <c r="E388" s="45"/>
      <c r="F388" s="41"/>
      <c r="G388" s="47"/>
      <c r="H388" s="15"/>
      <c r="I388" s="45"/>
      <c r="J388" s="45"/>
      <c r="K388" s="45"/>
    </row>
    <row r="389" spans="1:11" s="480" customFormat="1" ht="13.5" customHeight="1">
      <c r="A389" s="446"/>
      <c r="B389" s="45"/>
      <c r="C389" s="45"/>
      <c r="D389" s="45"/>
      <c r="E389" s="45"/>
      <c r="F389" s="41"/>
      <c r="G389" s="47"/>
      <c r="H389" s="15"/>
      <c r="I389" s="45"/>
      <c r="J389" s="45"/>
      <c r="K389" s="45"/>
    </row>
    <row r="390" spans="1:11" s="480" customFormat="1" ht="13.5" customHeight="1">
      <c r="A390" s="446"/>
      <c r="B390" s="45"/>
      <c r="C390" s="45"/>
      <c r="D390" s="45"/>
      <c r="E390" s="45"/>
      <c r="F390" s="41"/>
      <c r="G390" s="47"/>
      <c r="H390" s="15"/>
      <c r="I390" s="45"/>
      <c r="J390" s="45"/>
      <c r="K390" s="45"/>
    </row>
    <row r="391" spans="1:11" s="480" customFormat="1" ht="13.5" customHeight="1">
      <c r="A391" s="446"/>
      <c r="B391" s="45"/>
      <c r="C391" s="45"/>
      <c r="D391" s="45"/>
      <c r="E391" s="45"/>
      <c r="F391" s="41"/>
      <c r="G391" s="47"/>
      <c r="H391" s="15"/>
      <c r="I391" s="45"/>
      <c r="J391" s="45"/>
      <c r="K391" s="45"/>
    </row>
    <row r="392" spans="1:11" s="480" customFormat="1" ht="13.5" customHeight="1">
      <c r="A392" s="446"/>
      <c r="B392" s="45"/>
      <c r="C392" s="45"/>
      <c r="D392" s="45"/>
      <c r="E392" s="45"/>
      <c r="F392" s="41"/>
      <c r="G392" s="47"/>
      <c r="H392" s="15"/>
      <c r="I392" s="45"/>
      <c r="J392" s="45"/>
      <c r="K392" s="45"/>
    </row>
    <row r="393" spans="1:11" s="480" customFormat="1" ht="13.5" customHeight="1">
      <c r="A393" s="446"/>
      <c r="B393" s="45"/>
      <c r="C393" s="45"/>
      <c r="D393" s="45"/>
      <c r="E393" s="45"/>
      <c r="F393" s="41"/>
      <c r="G393" s="47"/>
      <c r="H393" s="15"/>
      <c r="I393" s="45"/>
      <c r="J393" s="45"/>
      <c r="K393" s="45"/>
    </row>
    <row r="394" spans="1:11" s="480" customFormat="1" ht="13.5" customHeight="1">
      <c r="A394" s="446"/>
      <c r="B394" s="45"/>
      <c r="C394" s="45"/>
      <c r="D394" s="45"/>
      <c r="E394" s="45"/>
      <c r="F394" s="41"/>
      <c r="G394" s="47"/>
      <c r="H394" s="15"/>
      <c r="I394" s="45"/>
      <c r="J394" s="45"/>
      <c r="K394" s="45"/>
    </row>
    <row r="395" spans="1:11" s="480" customFormat="1" ht="13.5" customHeight="1">
      <c r="A395" s="446"/>
      <c r="B395" s="45"/>
      <c r="C395" s="45"/>
      <c r="D395" s="45"/>
      <c r="E395" s="45"/>
      <c r="F395" s="41"/>
      <c r="G395" s="47"/>
      <c r="H395" s="15"/>
      <c r="I395" s="45"/>
      <c r="J395" s="45"/>
      <c r="K395" s="45"/>
    </row>
    <row r="396" spans="1:11" s="480" customFormat="1" ht="13.5" customHeight="1">
      <c r="A396" s="446"/>
      <c r="B396" s="45"/>
      <c r="C396" s="45"/>
      <c r="D396" s="45"/>
      <c r="E396" s="45"/>
      <c r="F396" s="41"/>
      <c r="G396" s="47"/>
      <c r="H396" s="15"/>
      <c r="I396" s="45"/>
      <c r="J396" s="45"/>
      <c r="K396" s="45"/>
    </row>
    <row r="397" spans="1:11" s="480" customFormat="1" ht="13.5" customHeight="1">
      <c r="A397" s="446"/>
      <c r="B397" s="45"/>
      <c r="C397" s="45"/>
      <c r="D397" s="45"/>
      <c r="E397" s="45"/>
      <c r="F397" s="41"/>
      <c r="G397" s="47"/>
      <c r="H397" s="15"/>
      <c r="I397" s="45"/>
      <c r="J397" s="45"/>
      <c r="K397" s="45"/>
    </row>
    <row r="398" spans="1:11" s="480" customFormat="1" ht="13.5" customHeight="1">
      <c r="A398" s="446"/>
      <c r="B398" s="45"/>
      <c r="C398" s="45"/>
      <c r="D398" s="45"/>
      <c r="E398" s="45"/>
      <c r="F398" s="41"/>
      <c r="G398" s="47"/>
      <c r="H398" s="15"/>
      <c r="I398" s="45"/>
      <c r="J398" s="45"/>
      <c r="K398" s="45"/>
    </row>
    <row r="399" spans="1:11" s="480" customFormat="1" ht="13.5" customHeight="1">
      <c r="A399" s="446"/>
      <c r="B399" s="45"/>
      <c r="C399" s="45"/>
      <c r="D399" s="45"/>
      <c r="E399" s="45"/>
      <c r="F399" s="41"/>
      <c r="G399" s="47"/>
      <c r="H399" s="15"/>
      <c r="I399" s="45"/>
      <c r="J399" s="45"/>
      <c r="K399" s="45"/>
    </row>
    <row r="400" spans="1:11" s="480" customFormat="1" ht="13.5" customHeight="1">
      <c r="A400" s="446"/>
      <c r="B400" s="45"/>
      <c r="C400" s="45"/>
      <c r="D400" s="45"/>
      <c r="E400" s="45"/>
      <c r="F400" s="41"/>
      <c r="G400" s="47"/>
      <c r="H400" s="15"/>
      <c r="I400" s="45"/>
      <c r="J400" s="45"/>
      <c r="K400" s="45"/>
    </row>
    <row r="401" spans="1:11" s="480" customFormat="1" ht="13.5" customHeight="1">
      <c r="A401" s="446"/>
      <c r="B401" s="45"/>
      <c r="C401" s="45"/>
      <c r="D401" s="45"/>
      <c r="E401" s="45"/>
      <c r="F401" s="41"/>
      <c r="G401" s="47"/>
      <c r="H401" s="15"/>
      <c r="I401" s="45"/>
      <c r="J401" s="45"/>
      <c r="K401" s="45"/>
    </row>
    <row r="402" spans="1:11" s="480" customFormat="1" ht="13.5" customHeight="1">
      <c r="A402" s="446"/>
      <c r="B402" s="45"/>
      <c r="C402" s="45"/>
      <c r="D402" s="45"/>
      <c r="E402" s="45"/>
      <c r="F402" s="41"/>
      <c r="G402" s="47"/>
      <c r="H402" s="15"/>
      <c r="I402" s="45"/>
      <c r="J402" s="45"/>
      <c r="K402" s="45"/>
    </row>
    <row r="403" spans="1:11" s="480" customFormat="1" ht="13.5" customHeight="1">
      <c r="A403" s="446"/>
      <c r="B403" s="45"/>
      <c r="C403" s="45"/>
      <c r="D403" s="45"/>
      <c r="E403" s="45"/>
      <c r="F403" s="41"/>
      <c r="G403" s="47"/>
      <c r="H403" s="15"/>
      <c r="I403" s="45"/>
      <c r="J403" s="45"/>
      <c r="K403" s="45"/>
    </row>
    <row r="404" spans="1:11" s="480" customFormat="1" ht="13.5" customHeight="1">
      <c r="A404" s="446"/>
      <c r="B404" s="45"/>
      <c r="C404" s="45"/>
      <c r="D404" s="45"/>
      <c r="E404" s="45"/>
      <c r="F404" s="41"/>
      <c r="G404" s="47"/>
      <c r="H404" s="15"/>
      <c r="I404" s="45"/>
      <c r="J404" s="45"/>
      <c r="K404" s="45"/>
    </row>
    <row r="405" spans="1:11" s="480" customFormat="1" ht="13.5" customHeight="1">
      <c r="A405" s="446"/>
      <c r="B405" s="45"/>
      <c r="C405" s="45"/>
      <c r="D405" s="45"/>
      <c r="E405" s="45"/>
      <c r="F405" s="41"/>
      <c r="G405" s="47"/>
      <c r="H405" s="15"/>
      <c r="I405" s="45"/>
      <c r="J405" s="45"/>
      <c r="K405" s="45"/>
    </row>
    <row r="406" spans="1:11" s="480" customFormat="1" ht="13.5" customHeight="1">
      <c r="A406" s="446"/>
      <c r="B406" s="45"/>
      <c r="C406" s="45"/>
      <c r="D406" s="45"/>
      <c r="E406" s="45"/>
      <c r="F406" s="41"/>
      <c r="G406" s="47"/>
      <c r="H406" s="15"/>
      <c r="I406" s="45"/>
      <c r="J406" s="45"/>
      <c r="K406" s="45"/>
    </row>
    <row r="407" spans="1:11" s="480" customFormat="1" ht="13.5" customHeight="1">
      <c r="A407" s="446"/>
      <c r="B407" s="45"/>
      <c r="C407" s="45"/>
      <c r="D407" s="45"/>
      <c r="E407" s="45"/>
      <c r="F407" s="41"/>
      <c r="G407" s="47"/>
      <c r="H407" s="15"/>
      <c r="I407" s="45"/>
      <c r="J407" s="45"/>
      <c r="K407" s="45"/>
    </row>
  </sheetData>
  <mergeCells count="4">
    <mergeCell ref="A3:C3"/>
    <mergeCell ref="E3:F4"/>
    <mergeCell ref="G3:G4"/>
    <mergeCell ref="H3:H4"/>
  </mergeCells>
  <pageMargins left="0.15748031496062992" right="0.19685039370078741" top="0.70866141732283472" bottom="0.47244094488188981" header="0.27559055118110237" footer="0.19685039370078741"/>
  <pageSetup paperSize="9" scale="85" orientation="portrait" errors="blank" r:id="rId1"/>
  <headerFooter alignWithMargins="0">
    <oddHeader>&amp;LRýchlostná cesta R2 Šaca - Košické Oľšany, I. úsek</oddHeader>
    <oddFooter>&amp;C&amp;P</oddFoot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3D61B-892A-4F9C-A452-88F7A04A45C7}">
  <sheetPr codeName="Hárok3"/>
  <dimension ref="A1:K307"/>
  <sheetViews>
    <sheetView workbookViewId="0">
      <pane ySplit="1" topLeftCell="A2" activePane="bottomLeft" state="frozen"/>
      <selection pane="bottomLeft" activeCell="C33" sqref="C33"/>
    </sheetView>
  </sheetViews>
  <sheetFormatPr defaultRowHeight="13.5" customHeight="1"/>
  <cols>
    <col min="1" max="1" width="11.109375" style="47" customWidth="1"/>
    <col min="2" max="2" width="9.44140625" style="47" customWidth="1"/>
    <col min="3" max="3" width="43.44140625" style="7" customWidth="1"/>
    <col min="4" max="4" width="10.6640625" style="294" customWidth="1"/>
    <col min="5" max="5" width="9.6640625" style="275" customWidth="1"/>
    <col min="6" max="6" width="15.21875" style="303" bestFit="1" customWidth="1"/>
    <col min="7" max="7" width="51" style="45" customWidth="1"/>
    <col min="8" max="8" width="4.6640625" style="47" customWidth="1"/>
    <col min="9" max="9" width="11.6640625" style="235" bestFit="1" customWidth="1"/>
    <col min="10" max="10" width="13.88671875" style="240" customWidth="1"/>
    <col min="11" max="11" width="13.109375" style="240" customWidth="1"/>
    <col min="12" max="237" width="8.88671875" style="7"/>
    <col min="238" max="238" width="3.109375" style="7" customWidth="1"/>
    <col min="239" max="239" width="10.6640625" style="7" customWidth="1"/>
    <col min="240" max="240" width="9.6640625" style="7" customWidth="1"/>
    <col min="241" max="241" width="11.6640625" style="7" customWidth="1"/>
    <col min="242" max="242" width="51" style="7" customWidth="1"/>
    <col min="243" max="243" width="9.44140625" style="7" customWidth="1"/>
    <col min="244" max="244" width="4.6640625" style="7" customWidth="1"/>
    <col min="245" max="247" width="10.6640625" style="7" customWidth="1"/>
    <col min="248" max="248" width="13.5546875" style="7" customWidth="1"/>
    <col min="249" max="493" width="8.88671875" style="7"/>
    <col min="494" max="494" width="3.109375" style="7" customWidth="1"/>
    <col min="495" max="495" width="10.6640625" style="7" customWidth="1"/>
    <col min="496" max="496" width="9.6640625" style="7" customWidth="1"/>
    <col min="497" max="497" width="11.6640625" style="7" customWidth="1"/>
    <col min="498" max="498" width="51" style="7" customWidth="1"/>
    <col min="499" max="499" width="9.44140625" style="7" customWidth="1"/>
    <col min="500" max="500" width="4.6640625" style="7" customWidth="1"/>
    <col min="501" max="503" width="10.6640625" style="7" customWidth="1"/>
    <col min="504" max="504" width="13.5546875" style="7" customWidth="1"/>
    <col min="505" max="749" width="8.88671875" style="7"/>
    <col min="750" max="750" width="3.109375" style="7" customWidth="1"/>
    <col min="751" max="751" width="10.6640625" style="7" customWidth="1"/>
    <col min="752" max="752" width="9.6640625" style="7" customWidth="1"/>
    <col min="753" max="753" width="11.6640625" style="7" customWidth="1"/>
    <col min="754" max="754" width="51" style="7" customWidth="1"/>
    <col min="755" max="755" width="9.44140625" style="7" customWidth="1"/>
    <col min="756" max="756" width="4.6640625" style="7" customWidth="1"/>
    <col min="757" max="759" width="10.6640625" style="7" customWidth="1"/>
    <col min="760" max="760" width="13.5546875" style="7" customWidth="1"/>
    <col min="761" max="1005" width="8.88671875" style="7"/>
    <col min="1006" max="1006" width="3.109375" style="7" customWidth="1"/>
    <col min="1007" max="1007" width="10.6640625" style="7" customWidth="1"/>
    <col min="1008" max="1008" width="9.6640625" style="7" customWidth="1"/>
    <col min="1009" max="1009" width="11.6640625" style="7" customWidth="1"/>
    <col min="1010" max="1010" width="51" style="7" customWidth="1"/>
    <col min="1011" max="1011" width="9.44140625" style="7" customWidth="1"/>
    <col min="1012" max="1012" width="4.6640625" style="7" customWidth="1"/>
    <col min="1013" max="1015" width="10.6640625" style="7" customWidth="1"/>
    <col min="1016" max="1016" width="13.5546875" style="7" customWidth="1"/>
    <col min="1017" max="1261" width="8.88671875" style="7"/>
    <col min="1262" max="1262" width="3.109375" style="7" customWidth="1"/>
    <col min="1263" max="1263" width="10.6640625" style="7" customWidth="1"/>
    <col min="1264" max="1264" width="9.6640625" style="7" customWidth="1"/>
    <col min="1265" max="1265" width="11.6640625" style="7" customWidth="1"/>
    <col min="1266" max="1266" width="51" style="7" customWidth="1"/>
    <col min="1267" max="1267" width="9.44140625" style="7" customWidth="1"/>
    <col min="1268" max="1268" width="4.6640625" style="7" customWidth="1"/>
    <col min="1269" max="1271" width="10.6640625" style="7" customWidth="1"/>
    <col min="1272" max="1272" width="13.5546875" style="7" customWidth="1"/>
    <col min="1273" max="1517" width="8.88671875" style="7"/>
    <col min="1518" max="1518" width="3.109375" style="7" customWidth="1"/>
    <col min="1519" max="1519" width="10.6640625" style="7" customWidth="1"/>
    <col min="1520" max="1520" width="9.6640625" style="7" customWidth="1"/>
    <col min="1521" max="1521" width="11.6640625" style="7" customWidth="1"/>
    <col min="1522" max="1522" width="51" style="7" customWidth="1"/>
    <col min="1523" max="1523" width="9.44140625" style="7" customWidth="1"/>
    <col min="1524" max="1524" width="4.6640625" style="7" customWidth="1"/>
    <col min="1525" max="1527" width="10.6640625" style="7" customWidth="1"/>
    <col min="1528" max="1528" width="13.5546875" style="7" customWidth="1"/>
    <col min="1529" max="1773" width="8.88671875" style="7"/>
    <col min="1774" max="1774" width="3.109375" style="7" customWidth="1"/>
    <col min="1775" max="1775" width="10.6640625" style="7" customWidth="1"/>
    <col min="1776" max="1776" width="9.6640625" style="7" customWidth="1"/>
    <col min="1777" max="1777" width="11.6640625" style="7" customWidth="1"/>
    <col min="1778" max="1778" width="51" style="7" customWidth="1"/>
    <col min="1779" max="1779" width="9.44140625" style="7" customWidth="1"/>
    <col min="1780" max="1780" width="4.6640625" style="7" customWidth="1"/>
    <col min="1781" max="1783" width="10.6640625" style="7" customWidth="1"/>
    <col min="1784" max="1784" width="13.5546875" style="7" customWidth="1"/>
    <col min="1785" max="2029" width="8.88671875" style="7"/>
    <col min="2030" max="2030" width="3.109375" style="7" customWidth="1"/>
    <col min="2031" max="2031" width="10.6640625" style="7" customWidth="1"/>
    <col min="2032" max="2032" width="9.6640625" style="7" customWidth="1"/>
    <col min="2033" max="2033" width="11.6640625" style="7" customWidth="1"/>
    <col min="2034" max="2034" width="51" style="7" customWidth="1"/>
    <col min="2035" max="2035" width="9.44140625" style="7" customWidth="1"/>
    <col min="2036" max="2036" width="4.6640625" style="7" customWidth="1"/>
    <col min="2037" max="2039" width="10.6640625" style="7" customWidth="1"/>
    <col min="2040" max="2040" width="13.5546875" style="7" customWidth="1"/>
    <col min="2041" max="2285" width="8.88671875" style="7"/>
    <col min="2286" max="2286" width="3.109375" style="7" customWidth="1"/>
    <col min="2287" max="2287" width="10.6640625" style="7" customWidth="1"/>
    <col min="2288" max="2288" width="9.6640625" style="7" customWidth="1"/>
    <col min="2289" max="2289" width="11.6640625" style="7" customWidth="1"/>
    <col min="2290" max="2290" width="51" style="7" customWidth="1"/>
    <col min="2291" max="2291" width="9.44140625" style="7" customWidth="1"/>
    <col min="2292" max="2292" width="4.6640625" style="7" customWidth="1"/>
    <col min="2293" max="2295" width="10.6640625" style="7" customWidth="1"/>
    <col min="2296" max="2296" width="13.5546875" style="7" customWidth="1"/>
    <col min="2297" max="2541" width="8.88671875" style="7"/>
    <col min="2542" max="2542" width="3.109375" style="7" customWidth="1"/>
    <col min="2543" max="2543" width="10.6640625" style="7" customWidth="1"/>
    <col min="2544" max="2544" width="9.6640625" style="7" customWidth="1"/>
    <col min="2545" max="2545" width="11.6640625" style="7" customWidth="1"/>
    <col min="2546" max="2546" width="51" style="7" customWidth="1"/>
    <col min="2547" max="2547" width="9.44140625" style="7" customWidth="1"/>
    <col min="2548" max="2548" width="4.6640625" style="7" customWidth="1"/>
    <col min="2549" max="2551" width="10.6640625" style="7" customWidth="1"/>
    <col min="2552" max="2552" width="13.5546875" style="7" customWidth="1"/>
    <col min="2553" max="2797" width="8.88671875" style="7"/>
    <col min="2798" max="2798" width="3.109375" style="7" customWidth="1"/>
    <col min="2799" max="2799" width="10.6640625" style="7" customWidth="1"/>
    <col min="2800" max="2800" width="9.6640625" style="7" customWidth="1"/>
    <col min="2801" max="2801" width="11.6640625" style="7" customWidth="1"/>
    <col min="2802" max="2802" width="51" style="7" customWidth="1"/>
    <col min="2803" max="2803" width="9.44140625" style="7" customWidth="1"/>
    <col min="2804" max="2804" width="4.6640625" style="7" customWidth="1"/>
    <col min="2805" max="2807" width="10.6640625" style="7" customWidth="1"/>
    <col min="2808" max="2808" width="13.5546875" style="7" customWidth="1"/>
    <col min="2809" max="3053" width="8.88671875" style="7"/>
    <col min="3054" max="3054" width="3.109375" style="7" customWidth="1"/>
    <col min="3055" max="3055" width="10.6640625" style="7" customWidth="1"/>
    <col min="3056" max="3056" width="9.6640625" style="7" customWidth="1"/>
    <col min="3057" max="3057" width="11.6640625" style="7" customWidth="1"/>
    <col min="3058" max="3058" width="51" style="7" customWidth="1"/>
    <col min="3059" max="3059" width="9.44140625" style="7" customWidth="1"/>
    <col min="3060" max="3060" width="4.6640625" style="7" customWidth="1"/>
    <col min="3061" max="3063" width="10.6640625" style="7" customWidth="1"/>
    <col min="3064" max="3064" width="13.5546875" style="7" customWidth="1"/>
    <col min="3065" max="3309" width="8.88671875" style="7"/>
    <col min="3310" max="3310" width="3.109375" style="7" customWidth="1"/>
    <col min="3311" max="3311" width="10.6640625" style="7" customWidth="1"/>
    <col min="3312" max="3312" width="9.6640625" style="7" customWidth="1"/>
    <col min="3313" max="3313" width="11.6640625" style="7" customWidth="1"/>
    <col min="3314" max="3314" width="51" style="7" customWidth="1"/>
    <col min="3315" max="3315" width="9.44140625" style="7" customWidth="1"/>
    <col min="3316" max="3316" width="4.6640625" style="7" customWidth="1"/>
    <col min="3317" max="3319" width="10.6640625" style="7" customWidth="1"/>
    <col min="3320" max="3320" width="13.5546875" style="7" customWidth="1"/>
    <col min="3321" max="3565" width="8.88671875" style="7"/>
    <col min="3566" max="3566" width="3.109375" style="7" customWidth="1"/>
    <col min="3567" max="3567" width="10.6640625" style="7" customWidth="1"/>
    <col min="3568" max="3568" width="9.6640625" style="7" customWidth="1"/>
    <col min="3569" max="3569" width="11.6640625" style="7" customWidth="1"/>
    <col min="3570" max="3570" width="51" style="7" customWidth="1"/>
    <col min="3571" max="3571" width="9.44140625" style="7" customWidth="1"/>
    <col min="3572" max="3572" width="4.6640625" style="7" customWidth="1"/>
    <col min="3573" max="3575" width="10.6640625" style="7" customWidth="1"/>
    <col min="3576" max="3576" width="13.5546875" style="7" customWidth="1"/>
    <col min="3577" max="3821" width="8.88671875" style="7"/>
    <col min="3822" max="3822" width="3.109375" style="7" customWidth="1"/>
    <col min="3823" max="3823" width="10.6640625" style="7" customWidth="1"/>
    <col min="3824" max="3824" width="9.6640625" style="7" customWidth="1"/>
    <col min="3825" max="3825" width="11.6640625" style="7" customWidth="1"/>
    <col min="3826" max="3826" width="51" style="7" customWidth="1"/>
    <col min="3827" max="3827" width="9.44140625" style="7" customWidth="1"/>
    <col min="3828" max="3828" width="4.6640625" style="7" customWidth="1"/>
    <col min="3829" max="3831" width="10.6640625" style="7" customWidth="1"/>
    <col min="3832" max="3832" width="13.5546875" style="7" customWidth="1"/>
    <col min="3833" max="4077" width="8.88671875" style="7"/>
    <col min="4078" max="4078" width="3.109375" style="7" customWidth="1"/>
    <col min="4079" max="4079" width="10.6640625" style="7" customWidth="1"/>
    <col min="4080" max="4080" width="9.6640625" style="7" customWidth="1"/>
    <col min="4081" max="4081" width="11.6640625" style="7" customWidth="1"/>
    <col min="4082" max="4082" width="51" style="7" customWidth="1"/>
    <col min="4083" max="4083" width="9.44140625" style="7" customWidth="1"/>
    <col min="4084" max="4084" width="4.6640625" style="7" customWidth="1"/>
    <col min="4085" max="4087" width="10.6640625" style="7" customWidth="1"/>
    <col min="4088" max="4088" width="13.5546875" style="7" customWidth="1"/>
    <col min="4089" max="4333" width="8.88671875" style="7"/>
    <col min="4334" max="4334" width="3.109375" style="7" customWidth="1"/>
    <col min="4335" max="4335" width="10.6640625" style="7" customWidth="1"/>
    <col min="4336" max="4336" width="9.6640625" style="7" customWidth="1"/>
    <col min="4337" max="4337" width="11.6640625" style="7" customWidth="1"/>
    <col min="4338" max="4338" width="51" style="7" customWidth="1"/>
    <col min="4339" max="4339" width="9.44140625" style="7" customWidth="1"/>
    <col min="4340" max="4340" width="4.6640625" style="7" customWidth="1"/>
    <col min="4341" max="4343" width="10.6640625" style="7" customWidth="1"/>
    <col min="4344" max="4344" width="13.5546875" style="7" customWidth="1"/>
    <col min="4345" max="4589" width="8.88671875" style="7"/>
    <col min="4590" max="4590" width="3.109375" style="7" customWidth="1"/>
    <col min="4591" max="4591" width="10.6640625" style="7" customWidth="1"/>
    <col min="4592" max="4592" width="9.6640625" style="7" customWidth="1"/>
    <col min="4593" max="4593" width="11.6640625" style="7" customWidth="1"/>
    <col min="4594" max="4594" width="51" style="7" customWidth="1"/>
    <col min="4595" max="4595" width="9.44140625" style="7" customWidth="1"/>
    <col min="4596" max="4596" width="4.6640625" style="7" customWidth="1"/>
    <col min="4597" max="4599" width="10.6640625" style="7" customWidth="1"/>
    <col min="4600" max="4600" width="13.5546875" style="7" customWidth="1"/>
    <col min="4601" max="4845" width="8.88671875" style="7"/>
    <col min="4846" max="4846" width="3.109375" style="7" customWidth="1"/>
    <col min="4847" max="4847" width="10.6640625" style="7" customWidth="1"/>
    <col min="4848" max="4848" width="9.6640625" style="7" customWidth="1"/>
    <col min="4849" max="4849" width="11.6640625" style="7" customWidth="1"/>
    <col min="4850" max="4850" width="51" style="7" customWidth="1"/>
    <col min="4851" max="4851" width="9.44140625" style="7" customWidth="1"/>
    <col min="4852" max="4852" width="4.6640625" style="7" customWidth="1"/>
    <col min="4853" max="4855" width="10.6640625" style="7" customWidth="1"/>
    <col min="4856" max="4856" width="13.5546875" style="7" customWidth="1"/>
    <col min="4857" max="5101" width="8.88671875" style="7"/>
    <col min="5102" max="5102" width="3.109375" style="7" customWidth="1"/>
    <col min="5103" max="5103" width="10.6640625" style="7" customWidth="1"/>
    <col min="5104" max="5104" width="9.6640625" style="7" customWidth="1"/>
    <col min="5105" max="5105" width="11.6640625" style="7" customWidth="1"/>
    <col min="5106" max="5106" width="51" style="7" customWidth="1"/>
    <col min="5107" max="5107" width="9.44140625" style="7" customWidth="1"/>
    <col min="5108" max="5108" width="4.6640625" style="7" customWidth="1"/>
    <col min="5109" max="5111" width="10.6640625" style="7" customWidth="1"/>
    <col min="5112" max="5112" width="13.5546875" style="7" customWidth="1"/>
    <col min="5113" max="5357" width="8.88671875" style="7"/>
    <col min="5358" max="5358" width="3.109375" style="7" customWidth="1"/>
    <col min="5359" max="5359" width="10.6640625" style="7" customWidth="1"/>
    <col min="5360" max="5360" width="9.6640625" style="7" customWidth="1"/>
    <col min="5361" max="5361" width="11.6640625" style="7" customWidth="1"/>
    <col min="5362" max="5362" width="51" style="7" customWidth="1"/>
    <col min="5363" max="5363" width="9.44140625" style="7" customWidth="1"/>
    <col min="5364" max="5364" width="4.6640625" style="7" customWidth="1"/>
    <col min="5365" max="5367" width="10.6640625" style="7" customWidth="1"/>
    <col min="5368" max="5368" width="13.5546875" style="7" customWidth="1"/>
    <col min="5369" max="5613" width="8.88671875" style="7"/>
    <col min="5614" max="5614" width="3.109375" style="7" customWidth="1"/>
    <col min="5615" max="5615" width="10.6640625" style="7" customWidth="1"/>
    <col min="5616" max="5616" width="9.6640625" style="7" customWidth="1"/>
    <col min="5617" max="5617" width="11.6640625" style="7" customWidth="1"/>
    <col min="5618" max="5618" width="51" style="7" customWidth="1"/>
    <col min="5619" max="5619" width="9.44140625" style="7" customWidth="1"/>
    <col min="5620" max="5620" width="4.6640625" style="7" customWidth="1"/>
    <col min="5621" max="5623" width="10.6640625" style="7" customWidth="1"/>
    <col min="5624" max="5624" width="13.5546875" style="7" customWidth="1"/>
    <col min="5625" max="5869" width="8.88671875" style="7"/>
    <col min="5870" max="5870" width="3.109375" style="7" customWidth="1"/>
    <col min="5871" max="5871" width="10.6640625" style="7" customWidth="1"/>
    <col min="5872" max="5872" width="9.6640625" style="7" customWidth="1"/>
    <col min="5873" max="5873" width="11.6640625" style="7" customWidth="1"/>
    <col min="5874" max="5874" width="51" style="7" customWidth="1"/>
    <col min="5875" max="5875" width="9.44140625" style="7" customWidth="1"/>
    <col min="5876" max="5876" width="4.6640625" style="7" customWidth="1"/>
    <col min="5877" max="5879" width="10.6640625" style="7" customWidth="1"/>
    <col min="5880" max="5880" width="13.5546875" style="7" customWidth="1"/>
    <col min="5881" max="6125" width="8.88671875" style="7"/>
    <col min="6126" max="6126" width="3.109375" style="7" customWidth="1"/>
    <col min="6127" max="6127" width="10.6640625" style="7" customWidth="1"/>
    <col min="6128" max="6128" width="9.6640625" style="7" customWidth="1"/>
    <col min="6129" max="6129" width="11.6640625" style="7" customWidth="1"/>
    <col min="6130" max="6130" width="51" style="7" customWidth="1"/>
    <col min="6131" max="6131" width="9.44140625" style="7" customWidth="1"/>
    <col min="6132" max="6132" width="4.6640625" style="7" customWidth="1"/>
    <col min="6133" max="6135" width="10.6640625" style="7" customWidth="1"/>
    <col min="6136" max="6136" width="13.5546875" style="7" customWidth="1"/>
    <col min="6137" max="6381" width="8.88671875" style="7"/>
    <col min="6382" max="6382" width="3.109375" style="7" customWidth="1"/>
    <col min="6383" max="6383" width="10.6640625" style="7" customWidth="1"/>
    <col min="6384" max="6384" width="9.6640625" style="7" customWidth="1"/>
    <col min="6385" max="6385" width="11.6640625" style="7" customWidth="1"/>
    <col min="6386" max="6386" width="51" style="7" customWidth="1"/>
    <col min="6387" max="6387" width="9.44140625" style="7" customWidth="1"/>
    <col min="6388" max="6388" width="4.6640625" style="7" customWidth="1"/>
    <col min="6389" max="6391" width="10.6640625" style="7" customWidth="1"/>
    <col min="6392" max="6392" width="13.5546875" style="7" customWidth="1"/>
    <col min="6393" max="6637" width="8.88671875" style="7"/>
    <col min="6638" max="6638" width="3.109375" style="7" customWidth="1"/>
    <col min="6639" max="6639" width="10.6640625" style="7" customWidth="1"/>
    <col min="6640" max="6640" width="9.6640625" style="7" customWidth="1"/>
    <col min="6641" max="6641" width="11.6640625" style="7" customWidth="1"/>
    <col min="6642" max="6642" width="51" style="7" customWidth="1"/>
    <col min="6643" max="6643" width="9.44140625" style="7" customWidth="1"/>
    <col min="6644" max="6644" width="4.6640625" style="7" customWidth="1"/>
    <col min="6645" max="6647" width="10.6640625" style="7" customWidth="1"/>
    <col min="6648" max="6648" width="13.5546875" style="7" customWidth="1"/>
    <col min="6649" max="6893" width="8.88671875" style="7"/>
    <col min="6894" max="6894" width="3.109375" style="7" customWidth="1"/>
    <col min="6895" max="6895" width="10.6640625" style="7" customWidth="1"/>
    <col min="6896" max="6896" width="9.6640625" style="7" customWidth="1"/>
    <col min="6897" max="6897" width="11.6640625" style="7" customWidth="1"/>
    <col min="6898" max="6898" width="51" style="7" customWidth="1"/>
    <col min="6899" max="6899" width="9.44140625" style="7" customWidth="1"/>
    <col min="6900" max="6900" width="4.6640625" style="7" customWidth="1"/>
    <col min="6901" max="6903" width="10.6640625" style="7" customWidth="1"/>
    <col min="6904" max="6904" width="13.5546875" style="7" customWidth="1"/>
    <col min="6905" max="7149" width="8.88671875" style="7"/>
    <col min="7150" max="7150" width="3.109375" style="7" customWidth="1"/>
    <col min="7151" max="7151" width="10.6640625" style="7" customWidth="1"/>
    <col min="7152" max="7152" width="9.6640625" style="7" customWidth="1"/>
    <col min="7153" max="7153" width="11.6640625" style="7" customWidth="1"/>
    <col min="7154" max="7154" width="51" style="7" customWidth="1"/>
    <col min="7155" max="7155" width="9.44140625" style="7" customWidth="1"/>
    <col min="7156" max="7156" width="4.6640625" style="7" customWidth="1"/>
    <col min="7157" max="7159" width="10.6640625" style="7" customWidth="1"/>
    <col min="7160" max="7160" width="13.5546875" style="7" customWidth="1"/>
    <col min="7161" max="7405" width="8.88671875" style="7"/>
    <col min="7406" max="7406" width="3.109375" style="7" customWidth="1"/>
    <col min="7407" max="7407" width="10.6640625" style="7" customWidth="1"/>
    <col min="7408" max="7408" width="9.6640625" style="7" customWidth="1"/>
    <col min="7409" max="7409" width="11.6640625" style="7" customWidth="1"/>
    <col min="7410" max="7410" width="51" style="7" customWidth="1"/>
    <col min="7411" max="7411" width="9.44140625" style="7" customWidth="1"/>
    <col min="7412" max="7412" width="4.6640625" style="7" customWidth="1"/>
    <col min="7413" max="7415" width="10.6640625" style="7" customWidth="1"/>
    <col min="7416" max="7416" width="13.5546875" style="7" customWidth="1"/>
    <col min="7417" max="7661" width="8.88671875" style="7"/>
    <col min="7662" max="7662" width="3.109375" style="7" customWidth="1"/>
    <col min="7663" max="7663" width="10.6640625" style="7" customWidth="1"/>
    <col min="7664" max="7664" width="9.6640625" style="7" customWidth="1"/>
    <col min="7665" max="7665" width="11.6640625" style="7" customWidth="1"/>
    <col min="7666" max="7666" width="51" style="7" customWidth="1"/>
    <col min="7667" max="7667" width="9.44140625" style="7" customWidth="1"/>
    <col min="7668" max="7668" width="4.6640625" style="7" customWidth="1"/>
    <col min="7669" max="7671" width="10.6640625" style="7" customWidth="1"/>
    <col min="7672" max="7672" width="13.5546875" style="7" customWidth="1"/>
    <col min="7673" max="7917" width="8.88671875" style="7"/>
    <col min="7918" max="7918" width="3.109375" style="7" customWidth="1"/>
    <col min="7919" max="7919" width="10.6640625" style="7" customWidth="1"/>
    <col min="7920" max="7920" width="9.6640625" style="7" customWidth="1"/>
    <col min="7921" max="7921" width="11.6640625" style="7" customWidth="1"/>
    <col min="7922" max="7922" width="51" style="7" customWidth="1"/>
    <col min="7923" max="7923" width="9.44140625" style="7" customWidth="1"/>
    <col min="7924" max="7924" width="4.6640625" style="7" customWidth="1"/>
    <col min="7925" max="7927" width="10.6640625" style="7" customWidth="1"/>
    <col min="7928" max="7928" width="13.5546875" style="7" customWidth="1"/>
    <col min="7929" max="8173" width="8.88671875" style="7"/>
    <col min="8174" max="8174" width="3.109375" style="7" customWidth="1"/>
    <col min="8175" max="8175" width="10.6640625" style="7" customWidth="1"/>
    <col min="8176" max="8176" width="9.6640625" style="7" customWidth="1"/>
    <col min="8177" max="8177" width="11.6640625" style="7" customWidth="1"/>
    <col min="8178" max="8178" width="51" style="7" customWidth="1"/>
    <col min="8179" max="8179" width="9.44140625" style="7" customWidth="1"/>
    <col min="8180" max="8180" width="4.6640625" style="7" customWidth="1"/>
    <col min="8181" max="8183" width="10.6640625" style="7" customWidth="1"/>
    <col min="8184" max="8184" width="13.5546875" style="7" customWidth="1"/>
    <col min="8185" max="8429" width="8.88671875" style="7"/>
    <col min="8430" max="8430" width="3.109375" style="7" customWidth="1"/>
    <col min="8431" max="8431" width="10.6640625" style="7" customWidth="1"/>
    <col min="8432" max="8432" width="9.6640625" style="7" customWidth="1"/>
    <col min="8433" max="8433" width="11.6640625" style="7" customWidth="1"/>
    <col min="8434" max="8434" width="51" style="7" customWidth="1"/>
    <col min="8435" max="8435" width="9.44140625" style="7" customWidth="1"/>
    <col min="8436" max="8436" width="4.6640625" style="7" customWidth="1"/>
    <col min="8437" max="8439" width="10.6640625" style="7" customWidth="1"/>
    <col min="8440" max="8440" width="13.5546875" style="7" customWidth="1"/>
    <col min="8441" max="8685" width="8.88671875" style="7"/>
    <col min="8686" max="8686" width="3.109375" style="7" customWidth="1"/>
    <col min="8687" max="8687" width="10.6640625" style="7" customWidth="1"/>
    <col min="8688" max="8688" width="9.6640625" style="7" customWidth="1"/>
    <col min="8689" max="8689" width="11.6640625" style="7" customWidth="1"/>
    <col min="8690" max="8690" width="51" style="7" customWidth="1"/>
    <col min="8691" max="8691" width="9.44140625" style="7" customWidth="1"/>
    <col min="8692" max="8692" width="4.6640625" style="7" customWidth="1"/>
    <col min="8693" max="8695" width="10.6640625" style="7" customWidth="1"/>
    <col min="8696" max="8696" width="13.5546875" style="7" customWidth="1"/>
    <col min="8697" max="8941" width="8.88671875" style="7"/>
    <col min="8942" max="8942" width="3.109375" style="7" customWidth="1"/>
    <col min="8943" max="8943" width="10.6640625" style="7" customWidth="1"/>
    <col min="8944" max="8944" width="9.6640625" style="7" customWidth="1"/>
    <col min="8945" max="8945" width="11.6640625" style="7" customWidth="1"/>
    <col min="8946" max="8946" width="51" style="7" customWidth="1"/>
    <col min="8947" max="8947" width="9.44140625" style="7" customWidth="1"/>
    <col min="8948" max="8948" width="4.6640625" style="7" customWidth="1"/>
    <col min="8949" max="8951" width="10.6640625" style="7" customWidth="1"/>
    <col min="8952" max="8952" width="13.5546875" style="7" customWidth="1"/>
    <col min="8953" max="9197" width="8.88671875" style="7"/>
    <col min="9198" max="9198" width="3.109375" style="7" customWidth="1"/>
    <col min="9199" max="9199" width="10.6640625" style="7" customWidth="1"/>
    <col min="9200" max="9200" width="9.6640625" style="7" customWidth="1"/>
    <col min="9201" max="9201" width="11.6640625" style="7" customWidth="1"/>
    <col min="9202" max="9202" width="51" style="7" customWidth="1"/>
    <col min="9203" max="9203" width="9.44140625" style="7" customWidth="1"/>
    <col min="9204" max="9204" width="4.6640625" style="7" customWidth="1"/>
    <col min="9205" max="9207" width="10.6640625" style="7" customWidth="1"/>
    <col min="9208" max="9208" width="13.5546875" style="7" customWidth="1"/>
    <col min="9209" max="9453" width="8.88671875" style="7"/>
    <col min="9454" max="9454" width="3.109375" style="7" customWidth="1"/>
    <col min="9455" max="9455" width="10.6640625" style="7" customWidth="1"/>
    <col min="9456" max="9456" width="9.6640625" style="7" customWidth="1"/>
    <col min="9457" max="9457" width="11.6640625" style="7" customWidth="1"/>
    <col min="9458" max="9458" width="51" style="7" customWidth="1"/>
    <col min="9459" max="9459" width="9.44140625" style="7" customWidth="1"/>
    <col min="9460" max="9460" width="4.6640625" style="7" customWidth="1"/>
    <col min="9461" max="9463" width="10.6640625" style="7" customWidth="1"/>
    <col min="9464" max="9464" width="13.5546875" style="7" customWidth="1"/>
    <col min="9465" max="9709" width="8.88671875" style="7"/>
    <col min="9710" max="9710" width="3.109375" style="7" customWidth="1"/>
    <col min="9711" max="9711" width="10.6640625" style="7" customWidth="1"/>
    <col min="9712" max="9712" width="9.6640625" style="7" customWidth="1"/>
    <col min="9713" max="9713" width="11.6640625" style="7" customWidth="1"/>
    <col min="9714" max="9714" width="51" style="7" customWidth="1"/>
    <col min="9715" max="9715" width="9.44140625" style="7" customWidth="1"/>
    <col min="9716" max="9716" width="4.6640625" style="7" customWidth="1"/>
    <col min="9717" max="9719" width="10.6640625" style="7" customWidth="1"/>
    <col min="9720" max="9720" width="13.5546875" style="7" customWidth="1"/>
    <col min="9721" max="9965" width="8.88671875" style="7"/>
    <col min="9966" max="9966" width="3.109375" style="7" customWidth="1"/>
    <col min="9967" max="9967" width="10.6640625" style="7" customWidth="1"/>
    <col min="9968" max="9968" width="9.6640625" style="7" customWidth="1"/>
    <col min="9969" max="9969" width="11.6640625" style="7" customWidth="1"/>
    <col min="9970" max="9970" width="51" style="7" customWidth="1"/>
    <col min="9971" max="9971" width="9.44140625" style="7" customWidth="1"/>
    <col min="9972" max="9972" width="4.6640625" style="7" customWidth="1"/>
    <col min="9973" max="9975" width="10.6640625" style="7" customWidth="1"/>
    <col min="9976" max="9976" width="13.5546875" style="7" customWidth="1"/>
    <col min="9977" max="10221" width="8.88671875" style="7"/>
    <col min="10222" max="10222" width="3.109375" style="7" customWidth="1"/>
    <col min="10223" max="10223" width="10.6640625" style="7" customWidth="1"/>
    <col min="10224" max="10224" width="9.6640625" style="7" customWidth="1"/>
    <col min="10225" max="10225" width="11.6640625" style="7" customWidth="1"/>
    <col min="10226" max="10226" width="51" style="7" customWidth="1"/>
    <col min="10227" max="10227" width="9.44140625" style="7" customWidth="1"/>
    <col min="10228" max="10228" width="4.6640625" style="7" customWidth="1"/>
    <col min="10229" max="10231" width="10.6640625" style="7" customWidth="1"/>
    <col min="10232" max="10232" width="13.5546875" style="7" customWidth="1"/>
    <col min="10233" max="10477" width="8.88671875" style="7"/>
    <col min="10478" max="10478" width="3.109375" style="7" customWidth="1"/>
    <col min="10479" max="10479" width="10.6640625" style="7" customWidth="1"/>
    <col min="10480" max="10480" width="9.6640625" style="7" customWidth="1"/>
    <col min="10481" max="10481" width="11.6640625" style="7" customWidth="1"/>
    <col min="10482" max="10482" width="51" style="7" customWidth="1"/>
    <col min="10483" max="10483" width="9.44140625" style="7" customWidth="1"/>
    <col min="10484" max="10484" width="4.6640625" style="7" customWidth="1"/>
    <col min="10485" max="10487" width="10.6640625" style="7" customWidth="1"/>
    <col min="10488" max="10488" width="13.5546875" style="7" customWidth="1"/>
    <col min="10489" max="10733" width="8.88671875" style="7"/>
    <col min="10734" max="10734" width="3.109375" style="7" customWidth="1"/>
    <col min="10735" max="10735" width="10.6640625" style="7" customWidth="1"/>
    <col min="10736" max="10736" width="9.6640625" style="7" customWidth="1"/>
    <col min="10737" max="10737" width="11.6640625" style="7" customWidth="1"/>
    <col min="10738" max="10738" width="51" style="7" customWidth="1"/>
    <col min="10739" max="10739" width="9.44140625" style="7" customWidth="1"/>
    <col min="10740" max="10740" width="4.6640625" style="7" customWidth="1"/>
    <col min="10741" max="10743" width="10.6640625" style="7" customWidth="1"/>
    <col min="10744" max="10744" width="13.5546875" style="7" customWidth="1"/>
    <col min="10745" max="10989" width="8.88671875" style="7"/>
    <col min="10990" max="10990" width="3.109375" style="7" customWidth="1"/>
    <col min="10991" max="10991" width="10.6640625" style="7" customWidth="1"/>
    <col min="10992" max="10992" width="9.6640625" style="7" customWidth="1"/>
    <col min="10993" max="10993" width="11.6640625" style="7" customWidth="1"/>
    <col min="10994" max="10994" width="51" style="7" customWidth="1"/>
    <col min="10995" max="10995" width="9.44140625" style="7" customWidth="1"/>
    <col min="10996" max="10996" width="4.6640625" style="7" customWidth="1"/>
    <col min="10997" max="10999" width="10.6640625" style="7" customWidth="1"/>
    <col min="11000" max="11000" width="13.5546875" style="7" customWidth="1"/>
    <col min="11001" max="11245" width="8.88671875" style="7"/>
    <col min="11246" max="11246" width="3.109375" style="7" customWidth="1"/>
    <col min="11247" max="11247" width="10.6640625" style="7" customWidth="1"/>
    <col min="11248" max="11248" width="9.6640625" style="7" customWidth="1"/>
    <col min="11249" max="11249" width="11.6640625" style="7" customWidth="1"/>
    <col min="11250" max="11250" width="51" style="7" customWidth="1"/>
    <col min="11251" max="11251" width="9.44140625" style="7" customWidth="1"/>
    <col min="11252" max="11252" width="4.6640625" style="7" customWidth="1"/>
    <col min="11253" max="11255" width="10.6640625" style="7" customWidth="1"/>
    <col min="11256" max="11256" width="13.5546875" style="7" customWidth="1"/>
    <col min="11257" max="11501" width="8.88671875" style="7"/>
    <col min="11502" max="11502" width="3.109375" style="7" customWidth="1"/>
    <col min="11503" max="11503" width="10.6640625" style="7" customWidth="1"/>
    <col min="11504" max="11504" width="9.6640625" style="7" customWidth="1"/>
    <col min="11505" max="11505" width="11.6640625" style="7" customWidth="1"/>
    <col min="11506" max="11506" width="51" style="7" customWidth="1"/>
    <col min="11507" max="11507" width="9.44140625" style="7" customWidth="1"/>
    <col min="11508" max="11508" width="4.6640625" style="7" customWidth="1"/>
    <col min="11509" max="11511" width="10.6640625" style="7" customWidth="1"/>
    <col min="11512" max="11512" width="13.5546875" style="7" customWidth="1"/>
    <col min="11513" max="11757" width="8.88671875" style="7"/>
    <col min="11758" max="11758" width="3.109375" style="7" customWidth="1"/>
    <col min="11759" max="11759" width="10.6640625" style="7" customWidth="1"/>
    <col min="11760" max="11760" width="9.6640625" style="7" customWidth="1"/>
    <col min="11761" max="11761" width="11.6640625" style="7" customWidth="1"/>
    <col min="11762" max="11762" width="51" style="7" customWidth="1"/>
    <col min="11763" max="11763" width="9.44140625" style="7" customWidth="1"/>
    <col min="11764" max="11764" width="4.6640625" style="7" customWidth="1"/>
    <col min="11765" max="11767" width="10.6640625" style="7" customWidth="1"/>
    <col min="11768" max="11768" width="13.5546875" style="7" customWidth="1"/>
    <col min="11769" max="12013" width="8.88671875" style="7"/>
    <col min="12014" max="12014" width="3.109375" style="7" customWidth="1"/>
    <col min="12015" max="12015" width="10.6640625" style="7" customWidth="1"/>
    <col min="12016" max="12016" width="9.6640625" style="7" customWidth="1"/>
    <col min="12017" max="12017" width="11.6640625" style="7" customWidth="1"/>
    <col min="12018" max="12018" width="51" style="7" customWidth="1"/>
    <col min="12019" max="12019" width="9.44140625" style="7" customWidth="1"/>
    <col min="12020" max="12020" width="4.6640625" style="7" customWidth="1"/>
    <col min="12021" max="12023" width="10.6640625" style="7" customWidth="1"/>
    <col min="12024" max="12024" width="13.5546875" style="7" customWidth="1"/>
    <col min="12025" max="12269" width="8.88671875" style="7"/>
    <col min="12270" max="12270" width="3.109375" style="7" customWidth="1"/>
    <col min="12271" max="12271" width="10.6640625" style="7" customWidth="1"/>
    <col min="12272" max="12272" width="9.6640625" style="7" customWidth="1"/>
    <col min="12273" max="12273" width="11.6640625" style="7" customWidth="1"/>
    <col min="12274" max="12274" width="51" style="7" customWidth="1"/>
    <col min="12275" max="12275" width="9.44140625" style="7" customWidth="1"/>
    <col min="12276" max="12276" width="4.6640625" style="7" customWidth="1"/>
    <col min="12277" max="12279" width="10.6640625" style="7" customWidth="1"/>
    <col min="12280" max="12280" width="13.5546875" style="7" customWidth="1"/>
    <col min="12281" max="12525" width="8.88671875" style="7"/>
    <col min="12526" max="12526" width="3.109375" style="7" customWidth="1"/>
    <col min="12527" max="12527" width="10.6640625" style="7" customWidth="1"/>
    <col min="12528" max="12528" width="9.6640625" style="7" customWidth="1"/>
    <col min="12529" max="12529" width="11.6640625" style="7" customWidth="1"/>
    <col min="12530" max="12530" width="51" style="7" customWidth="1"/>
    <col min="12531" max="12531" width="9.44140625" style="7" customWidth="1"/>
    <col min="12532" max="12532" width="4.6640625" style="7" customWidth="1"/>
    <col min="12533" max="12535" width="10.6640625" style="7" customWidth="1"/>
    <col min="12536" max="12536" width="13.5546875" style="7" customWidth="1"/>
    <col min="12537" max="12781" width="8.88671875" style="7"/>
    <col min="12782" max="12782" width="3.109375" style="7" customWidth="1"/>
    <col min="12783" max="12783" width="10.6640625" style="7" customWidth="1"/>
    <col min="12784" max="12784" width="9.6640625" style="7" customWidth="1"/>
    <col min="12785" max="12785" width="11.6640625" style="7" customWidth="1"/>
    <col min="12786" max="12786" width="51" style="7" customWidth="1"/>
    <col min="12787" max="12787" width="9.44140625" style="7" customWidth="1"/>
    <col min="12788" max="12788" width="4.6640625" style="7" customWidth="1"/>
    <col min="12789" max="12791" width="10.6640625" style="7" customWidth="1"/>
    <col min="12792" max="12792" width="13.5546875" style="7" customWidth="1"/>
    <col min="12793" max="13037" width="8.88671875" style="7"/>
    <col min="13038" max="13038" width="3.109375" style="7" customWidth="1"/>
    <col min="13039" max="13039" width="10.6640625" style="7" customWidth="1"/>
    <col min="13040" max="13040" width="9.6640625" style="7" customWidth="1"/>
    <col min="13041" max="13041" width="11.6640625" style="7" customWidth="1"/>
    <col min="13042" max="13042" width="51" style="7" customWidth="1"/>
    <col min="13043" max="13043" width="9.44140625" style="7" customWidth="1"/>
    <col min="13044" max="13044" width="4.6640625" style="7" customWidth="1"/>
    <col min="13045" max="13047" width="10.6640625" style="7" customWidth="1"/>
    <col min="13048" max="13048" width="13.5546875" style="7" customWidth="1"/>
    <col min="13049" max="13293" width="8.88671875" style="7"/>
    <col min="13294" max="13294" width="3.109375" style="7" customWidth="1"/>
    <col min="13295" max="13295" width="10.6640625" style="7" customWidth="1"/>
    <col min="13296" max="13296" width="9.6640625" style="7" customWidth="1"/>
    <col min="13297" max="13297" width="11.6640625" style="7" customWidth="1"/>
    <col min="13298" max="13298" width="51" style="7" customWidth="1"/>
    <col min="13299" max="13299" width="9.44140625" style="7" customWidth="1"/>
    <col min="13300" max="13300" width="4.6640625" style="7" customWidth="1"/>
    <col min="13301" max="13303" width="10.6640625" style="7" customWidth="1"/>
    <col min="13304" max="13304" width="13.5546875" style="7" customWidth="1"/>
    <col min="13305" max="13549" width="8.88671875" style="7"/>
    <col min="13550" max="13550" width="3.109375" style="7" customWidth="1"/>
    <col min="13551" max="13551" width="10.6640625" style="7" customWidth="1"/>
    <col min="13552" max="13552" width="9.6640625" style="7" customWidth="1"/>
    <col min="13553" max="13553" width="11.6640625" style="7" customWidth="1"/>
    <col min="13554" max="13554" width="51" style="7" customWidth="1"/>
    <col min="13555" max="13555" width="9.44140625" style="7" customWidth="1"/>
    <col min="13556" max="13556" width="4.6640625" style="7" customWidth="1"/>
    <col min="13557" max="13559" width="10.6640625" style="7" customWidth="1"/>
    <col min="13560" max="13560" width="13.5546875" style="7" customWidth="1"/>
    <col min="13561" max="13805" width="8.88671875" style="7"/>
    <col min="13806" max="13806" width="3.109375" style="7" customWidth="1"/>
    <col min="13807" max="13807" width="10.6640625" style="7" customWidth="1"/>
    <col min="13808" max="13808" width="9.6640625" style="7" customWidth="1"/>
    <col min="13809" max="13809" width="11.6640625" style="7" customWidth="1"/>
    <col min="13810" max="13810" width="51" style="7" customWidth="1"/>
    <col min="13811" max="13811" width="9.44140625" style="7" customWidth="1"/>
    <col min="13812" max="13812" width="4.6640625" style="7" customWidth="1"/>
    <col min="13813" max="13815" width="10.6640625" style="7" customWidth="1"/>
    <col min="13816" max="13816" width="13.5546875" style="7" customWidth="1"/>
    <col min="13817" max="14061" width="8.88671875" style="7"/>
    <col min="14062" max="14062" width="3.109375" style="7" customWidth="1"/>
    <col min="14063" max="14063" width="10.6640625" style="7" customWidth="1"/>
    <col min="14064" max="14064" width="9.6640625" style="7" customWidth="1"/>
    <col min="14065" max="14065" width="11.6640625" style="7" customWidth="1"/>
    <col min="14066" max="14066" width="51" style="7" customWidth="1"/>
    <col min="14067" max="14067" width="9.44140625" style="7" customWidth="1"/>
    <col min="14068" max="14068" width="4.6640625" style="7" customWidth="1"/>
    <col min="14069" max="14071" width="10.6640625" style="7" customWidth="1"/>
    <col min="14072" max="14072" width="13.5546875" style="7" customWidth="1"/>
    <col min="14073" max="14317" width="8.88671875" style="7"/>
    <col min="14318" max="14318" width="3.109375" style="7" customWidth="1"/>
    <col min="14319" max="14319" width="10.6640625" style="7" customWidth="1"/>
    <col min="14320" max="14320" width="9.6640625" style="7" customWidth="1"/>
    <col min="14321" max="14321" width="11.6640625" style="7" customWidth="1"/>
    <col min="14322" max="14322" width="51" style="7" customWidth="1"/>
    <col min="14323" max="14323" width="9.44140625" style="7" customWidth="1"/>
    <col min="14324" max="14324" width="4.6640625" style="7" customWidth="1"/>
    <col min="14325" max="14327" width="10.6640625" style="7" customWidth="1"/>
    <col min="14328" max="14328" width="13.5546875" style="7" customWidth="1"/>
    <col min="14329" max="14573" width="8.88671875" style="7"/>
    <col min="14574" max="14574" width="3.109375" style="7" customWidth="1"/>
    <col min="14575" max="14575" width="10.6640625" style="7" customWidth="1"/>
    <col min="14576" max="14576" width="9.6640625" style="7" customWidth="1"/>
    <col min="14577" max="14577" width="11.6640625" style="7" customWidth="1"/>
    <col min="14578" max="14578" width="51" style="7" customWidth="1"/>
    <col min="14579" max="14579" width="9.44140625" style="7" customWidth="1"/>
    <col min="14580" max="14580" width="4.6640625" style="7" customWidth="1"/>
    <col min="14581" max="14583" width="10.6640625" style="7" customWidth="1"/>
    <col min="14584" max="14584" width="13.5546875" style="7" customWidth="1"/>
    <col min="14585" max="14829" width="8.88671875" style="7"/>
    <col min="14830" max="14830" width="3.109375" style="7" customWidth="1"/>
    <col min="14831" max="14831" width="10.6640625" style="7" customWidth="1"/>
    <col min="14832" max="14832" width="9.6640625" style="7" customWidth="1"/>
    <col min="14833" max="14833" width="11.6640625" style="7" customWidth="1"/>
    <col min="14834" max="14834" width="51" style="7" customWidth="1"/>
    <col min="14835" max="14835" width="9.44140625" style="7" customWidth="1"/>
    <col min="14836" max="14836" width="4.6640625" style="7" customWidth="1"/>
    <col min="14837" max="14839" width="10.6640625" style="7" customWidth="1"/>
    <col min="14840" max="14840" width="13.5546875" style="7" customWidth="1"/>
    <col min="14841" max="15085" width="8.88671875" style="7"/>
    <col min="15086" max="15086" width="3.109375" style="7" customWidth="1"/>
    <col min="15087" max="15087" width="10.6640625" style="7" customWidth="1"/>
    <col min="15088" max="15088" width="9.6640625" style="7" customWidth="1"/>
    <col min="15089" max="15089" width="11.6640625" style="7" customWidth="1"/>
    <col min="15090" max="15090" width="51" style="7" customWidth="1"/>
    <col min="15091" max="15091" width="9.44140625" style="7" customWidth="1"/>
    <col min="15092" max="15092" width="4.6640625" style="7" customWidth="1"/>
    <col min="15093" max="15095" width="10.6640625" style="7" customWidth="1"/>
    <col min="15096" max="15096" width="13.5546875" style="7" customWidth="1"/>
    <col min="15097" max="15341" width="8.88671875" style="7"/>
    <col min="15342" max="15342" width="3.109375" style="7" customWidth="1"/>
    <col min="15343" max="15343" width="10.6640625" style="7" customWidth="1"/>
    <col min="15344" max="15344" width="9.6640625" style="7" customWidth="1"/>
    <col min="15345" max="15345" width="11.6640625" style="7" customWidth="1"/>
    <col min="15346" max="15346" width="51" style="7" customWidth="1"/>
    <col min="15347" max="15347" width="9.44140625" style="7" customWidth="1"/>
    <col min="15348" max="15348" width="4.6640625" style="7" customWidth="1"/>
    <col min="15349" max="15351" width="10.6640625" style="7" customWidth="1"/>
    <col min="15352" max="15352" width="13.5546875" style="7" customWidth="1"/>
    <col min="15353" max="15597" width="8.88671875" style="7"/>
    <col min="15598" max="15598" width="3.109375" style="7" customWidth="1"/>
    <col min="15599" max="15599" width="10.6640625" style="7" customWidth="1"/>
    <col min="15600" max="15600" width="9.6640625" style="7" customWidth="1"/>
    <col min="15601" max="15601" width="11.6640625" style="7" customWidth="1"/>
    <col min="15602" max="15602" width="51" style="7" customWidth="1"/>
    <col min="15603" max="15603" width="9.44140625" style="7" customWidth="1"/>
    <col min="15604" max="15604" width="4.6640625" style="7" customWidth="1"/>
    <col min="15605" max="15607" width="10.6640625" style="7" customWidth="1"/>
    <col min="15608" max="15608" width="13.5546875" style="7" customWidth="1"/>
    <col min="15609" max="15853" width="8.88671875" style="7"/>
    <col min="15854" max="15854" width="3.109375" style="7" customWidth="1"/>
    <col min="15855" max="15855" width="10.6640625" style="7" customWidth="1"/>
    <col min="15856" max="15856" width="9.6640625" style="7" customWidth="1"/>
    <col min="15857" max="15857" width="11.6640625" style="7" customWidth="1"/>
    <col min="15858" max="15858" width="51" style="7" customWidth="1"/>
    <col min="15859" max="15859" width="9.44140625" style="7" customWidth="1"/>
    <col min="15860" max="15860" width="4.6640625" style="7" customWidth="1"/>
    <col min="15861" max="15863" width="10.6640625" style="7" customWidth="1"/>
    <col min="15864" max="15864" width="13.5546875" style="7" customWidth="1"/>
    <col min="15865" max="16109" width="8.88671875" style="7"/>
    <col min="16110" max="16110" width="3.109375" style="7" customWidth="1"/>
    <col min="16111" max="16111" width="10.6640625" style="7" customWidth="1"/>
    <col min="16112" max="16112" width="9.6640625" style="7" customWidth="1"/>
    <col min="16113" max="16113" width="11.6640625" style="7" customWidth="1"/>
    <col min="16114" max="16114" width="51" style="7" customWidth="1"/>
    <col min="16115" max="16115" width="9.44140625" style="7" customWidth="1"/>
    <col min="16116" max="16116" width="4.6640625" style="7" customWidth="1"/>
    <col min="16117" max="16119" width="10.6640625" style="7" customWidth="1"/>
    <col min="16120" max="16120" width="13.5546875" style="7" customWidth="1"/>
    <col min="16121" max="16384" width="8.88671875" style="7"/>
  </cols>
  <sheetData>
    <row r="1" spans="1:11" s="9" customFormat="1" ht="13.2">
      <c r="A1" s="254">
        <v>1</v>
      </c>
      <c r="B1" s="255" t="s">
        <v>108</v>
      </c>
      <c r="C1" s="256" t="s">
        <v>122</v>
      </c>
      <c r="D1" s="297" t="s">
        <v>8</v>
      </c>
      <c r="E1" s="298" t="s">
        <v>56</v>
      </c>
      <c r="F1" s="304" t="s">
        <v>110</v>
      </c>
      <c r="G1" s="259" t="s">
        <v>57</v>
      </c>
      <c r="H1" s="260" t="s">
        <v>51</v>
      </c>
      <c r="I1" s="272">
        <v>21.5</v>
      </c>
      <c r="J1" s="257">
        <f t="shared" ref="J1:J11" si="0">L1</f>
        <v>0</v>
      </c>
      <c r="K1" s="258">
        <f t="shared" ref="K1:K11" si="1">ROUND(I1*J1,2)</f>
        <v>0</v>
      </c>
    </row>
    <row r="2" spans="1:11" s="9" customFormat="1" ht="13.2">
      <c r="A2" s="254">
        <v>2</v>
      </c>
      <c r="B2" s="255" t="s">
        <v>108</v>
      </c>
      <c r="C2" s="256" t="s">
        <v>122</v>
      </c>
      <c r="D2" s="297" t="s">
        <v>8</v>
      </c>
      <c r="E2" s="298" t="s">
        <v>61</v>
      </c>
      <c r="F2" s="304" t="s">
        <v>111</v>
      </c>
      <c r="G2" s="259" t="s">
        <v>62</v>
      </c>
      <c r="H2" s="260" t="s">
        <v>51</v>
      </c>
      <c r="I2" s="272">
        <v>31</v>
      </c>
      <c r="J2" s="257">
        <f t="shared" si="0"/>
        <v>0</v>
      </c>
      <c r="K2" s="258">
        <f t="shared" si="1"/>
        <v>0</v>
      </c>
    </row>
    <row r="3" spans="1:11" s="9" customFormat="1" ht="13.2">
      <c r="A3" s="254">
        <v>3</v>
      </c>
      <c r="B3" s="255" t="s">
        <v>108</v>
      </c>
      <c r="C3" s="256" t="s">
        <v>122</v>
      </c>
      <c r="D3" s="299" t="s">
        <v>8</v>
      </c>
      <c r="E3" s="298" t="s">
        <v>65</v>
      </c>
      <c r="F3" s="304" t="s">
        <v>112</v>
      </c>
      <c r="G3" s="259" t="s">
        <v>66</v>
      </c>
      <c r="H3" s="260" t="s">
        <v>51</v>
      </c>
      <c r="I3" s="272">
        <v>9.5</v>
      </c>
      <c r="J3" s="257">
        <f t="shared" si="0"/>
        <v>0</v>
      </c>
      <c r="K3" s="258">
        <f t="shared" si="1"/>
        <v>0</v>
      </c>
    </row>
    <row r="4" spans="1:11" s="53" customFormat="1" ht="13.2">
      <c r="A4" s="254">
        <v>4</v>
      </c>
      <c r="B4" s="255" t="s">
        <v>108</v>
      </c>
      <c r="C4" s="256" t="s">
        <v>122</v>
      </c>
      <c r="D4" s="299" t="s">
        <v>8</v>
      </c>
      <c r="E4" s="298" t="s">
        <v>10</v>
      </c>
      <c r="F4" s="304" t="s">
        <v>113</v>
      </c>
      <c r="G4" s="259" t="s">
        <v>11</v>
      </c>
      <c r="H4" s="260" t="s">
        <v>12</v>
      </c>
      <c r="I4" s="272">
        <v>58.4375</v>
      </c>
      <c r="J4" s="257">
        <f t="shared" si="0"/>
        <v>0</v>
      </c>
      <c r="K4" s="258">
        <f t="shared" si="1"/>
        <v>0</v>
      </c>
    </row>
    <row r="5" spans="1:11" s="53" customFormat="1" ht="26.4">
      <c r="A5" s="254">
        <v>5</v>
      </c>
      <c r="B5" s="255" t="s">
        <v>108</v>
      </c>
      <c r="C5" s="256" t="s">
        <v>122</v>
      </c>
      <c r="D5" s="299" t="s">
        <v>8</v>
      </c>
      <c r="E5" s="298" t="s">
        <v>17</v>
      </c>
      <c r="F5" s="304" t="s">
        <v>114</v>
      </c>
      <c r="G5" s="259" t="s">
        <v>18</v>
      </c>
      <c r="H5" s="260" t="s">
        <v>12</v>
      </c>
      <c r="I5" s="272">
        <v>107.25</v>
      </c>
      <c r="J5" s="257">
        <f t="shared" si="0"/>
        <v>0</v>
      </c>
      <c r="K5" s="258">
        <f t="shared" si="1"/>
        <v>0</v>
      </c>
    </row>
    <row r="6" spans="1:11" s="31" customFormat="1" ht="26.4">
      <c r="A6" s="261">
        <v>6</v>
      </c>
      <c r="B6" s="262" t="s">
        <v>108</v>
      </c>
      <c r="C6" s="256" t="s">
        <v>122</v>
      </c>
      <c r="D6" s="300" t="s">
        <v>8</v>
      </c>
      <c r="E6" s="298" t="s">
        <v>22</v>
      </c>
      <c r="F6" s="304" t="s">
        <v>115</v>
      </c>
      <c r="G6" s="259" t="s">
        <v>23</v>
      </c>
      <c r="H6" s="260" t="s">
        <v>24</v>
      </c>
      <c r="I6" s="273">
        <v>200</v>
      </c>
      <c r="J6" s="263">
        <f t="shared" si="0"/>
        <v>0</v>
      </c>
      <c r="K6" s="264">
        <f t="shared" si="1"/>
        <v>0</v>
      </c>
    </row>
    <row r="7" spans="1:11" s="53" customFormat="1" ht="26.4">
      <c r="A7" s="254">
        <v>7</v>
      </c>
      <c r="B7" s="255" t="s">
        <v>108</v>
      </c>
      <c r="C7" s="256" t="s">
        <v>122</v>
      </c>
      <c r="D7" s="299" t="s">
        <v>8</v>
      </c>
      <c r="E7" s="298" t="s">
        <v>28</v>
      </c>
      <c r="F7" s="304" t="s">
        <v>116</v>
      </c>
      <c r="G7" s="259" t="s">
        <v>29</v>
      </c>
      <c r="H7" s="260" t="s">
        <v>24</v>
      </c>
      <c r="I7" s="272">
        <v>15</v>
      </c>
      <c r="J7" s="257">
        <f t="shared" si="0"/>
        <v>0</v>
      </c>
      <c r="K7" s="258">
        <f t="shared" si="1"/>
        <v>0</v>
      </c>
    </row>
    <row r="8" spans="1:11" s="53" customFormat="1" ht="26.4">
      <c r="A8" s="254">
        <v>8</v>
      </c>
      <c r="B8" s="255" t="s">
        <v>108</v>
      </c>
      <c r="C8" s="256" t="s">
        <v>122</v>
      </c>
      <c r="D8" s="299" t="s">
        <v>8</v>
      </c>
      <c r="E8" s="298" t="s">
        <v>31</v>
      </c>
      <c r="F8" s="304" t="s">
        <v>117</v>
      </c>
      <c r="G8" s="259" t="s">
        <v>32</v>
      </c>
      <c r="H8" s="260" t="s">
        <v>24</v>
      </c>
      <c r="I8" s="272">
        <v>4085</v>
      </c>
      <c r="J8" s="257">
        <f t="shared" si="0"/>
        <v>0</v>
      </c>
      <c r="K8" s="258">
        <f t="shared" si="1"/>
        <v>0</v>
      </c>
    </row>
    <row r="9" spans="1:11" s="53" customFormat="1" ht="13.2">
      <c r="A9" s="254">
        <v>9</v>
      </c>
      <c r="B9" s="255" t="s">
        <v>108</v>
      </c>
      <c r="C9" s="256" t="s">
        <v>122</v>
      </c>
      <c r="D9" s="297" t="s">
        <v>109</v>
      </c>
      <c r="E9" s="298" t="s">
        <v>98</v>
      </c>
      <c r="F9" s="304" t="s">
        <v>118</v>
      </c>
      <c r="G9" s="259" t="s">
        <v>99</v>
      </c>
      <c r="H9" s="260" t="s">
        <v>51</v>
      </c>
      <c r="I9" s="272">
        <v>12</v>
      </c>
      <c r="J9" s="257">
        <f t="shared" si="0"/>
        <v>0</v>
      </c>
      <c r="K9" s="258">
        <f t="shared" si="1"/>
        <v>0</v>
      </c>
    </row>
    <row r="10" spans="1:11" s="53" customFormat="1" ht="26.4">
      <c r="A10" s="254">
        <v>10</v>
      </c>
      <c r="B10" s="255" t="s">
        <v>108</v>
      </c>
      <c r="C10" s="256" t="s">
        <v>122</v>
      </c>
      <c r="D10" s="299" t="s">
        <v>109</v>
      </c>
      <c r="E10" s="298" t="s">
        <v>39</v>
      </c>
      <c r="F10" s="304" t="s">
        <v>119</v>
      </c>
      <c r="G10" s="259" t="s">
        <v>40</v>
      </c>
      <c r="H10" s="260" t="s">
        <v>24</v>
      </c>
      <c r="I10" s="272">
        <v>15</v>
      </c>
      <c r="J10" s="257">
        <f t="shared" si="0"/>
        <v>0</v>
      </c>
      <c r="K10" s="258">
        <f t="shared" si="1"/>
        <v>0</v>
      </c>
    </row>
    <row r="11" spans="1:11" s="53" customFormat="1" ht="26.4">
      <c r="A11" s="254">
        <v>11</v>
      </c>
      <c r="B11" s="255" t="s">
        <v>108</v>
      </c>
      <c r="C11" s="256" t="s">
        <v>122</v>
      </c>
      <c r="D11" s="299" t="s">
        <v>109</v>
      </c>
      <c r="E11" s="298" t="s">
        <v>43</v>
      </c>
      <c r="F11" s="304" t="s">
        <v>120</v>
      </c>
      <c r="G11" s="259" t="s">
        <v>44</v>
      </c>
      <c r="H11" s="260" t="s">
        <v>24</v>
      </c>
      <c r="I11" s="272">
        <v>200</v>
      </c>
      <c r="J11" s="257">
        <f t="shared" si="0"/>
        <v>0</v>
      </c>
      <c r="K11" s="258">
        <f t="shared" si="1"/>
        <v>0</v>
      </c>
    </row>
    <row r="12" spans="1:11" s="9" customFormat="1" ht="13.2">
      <c r="A12" s="265"/>
      <c r="B12" s="266"/>
      <c r="C12" s="267" t="s">
        <v>121</v>
      </c>
      <c r="D12" s="301"/>
      <c r="E12" s="302"/>
      <c r="F12" s="305"/>
      <c r="G12" s="274"/>
      <c r="H12" s="268"/>
      <c r="I12" s="269"/>
      <c r="J12" s="270"/>
      <c r="K12" s="271">
        <f>SUM(K1:K11)</f>
        <v>0</v>
      </c>
    </row>
    <row r="13" spans="1:11" s="9" customFormat="1" ht="13.2">
      <c r="A13" s="248"/>
      <c r="B13" s="248"/>
      <c r="D13" s="276"/>
      <c r="E13" s="277"/>
      <c r="F13" s="306"/>
      <c r="G13" s="177"/>
      <c r="H13" s="44"/>
      <c r="I13" s="236"/>
      <c r="J13" s="241"/>
      <c r="K13" s="241"/>
    </row>
    <row r="14" spans="1:11" s="53" customFormat="1" ht="13.2">
      <c r="A14" s="249"/>
      <c r="B14" s="249"/>
      <c r="D14" s="278"/>
      <c r="E14" s="277"/>
      <c r="F14" s="306"/>
      <c r="G14" s="66"/>
      <c r="H14" s="68"/>
      <c r="I14" s="237"/>
      <c r="J14" s="242"/>
      <c r="K14" s="242"/>
    </row>
    <row r="15" spans="1:11" s="53" customFormat="1" ht="13.2">
      <c r="A15" s="249"/>
      <c r="B15" s="249"/>
      <c r="D15" s="278"/>
      <c r="E15" s="279"/>
      <c r="F15" s="307"/>
      <c r="G15" s="61"/>
      <c r="H15" s="63"/>
      <c r="I15" s="237"/>
      <c r="J15" s="242"/>
      <c r="K15" s="242"/>
    </row>
    <row r="16" spans="1:11" s="53" customFormat="1" ht="13.2">
      <c r="A16" s="249"/>
      <c r="B16" s="249"/>
      <c r="D16" s="278"/>
      <c r="E16" s="279"/>
      <c r="F16" s="307"/>
      <c r="G16" s="61"/>
      <c r="H16" s="63"/>
      <c r="I16" s="237"/>
      <c r="J16" s="242"/>
      <c r="K16" s="242"/>
    </row>
    <row r="17" spans="1:11" s="53" customFormat="1" ht="13.2">
      <c r="A17" s="249"/>
      <c r="B17" s="249"/>
      <c r="D17" s="278"/>
      <c r="E17" s="279"/>
      <c r="F17" s="307"/>
      <c r="G17" s="61"/>
      <c r="H17" s="63"/>
      <c r="I17" s="237"/>
      <c r="J17" s="242"/>
      <c r="K17" s="242"/>
    </row>
    <row r="18" spans="1:11" s="53" customFormat="1" ht="13.2">
      <c r="A18" s="249"/>
      <c r="B18" s="249"/>
      <c r="D18" s="278"/>
      <c r="E18" s="277"/>
      <c r="F18" s="306"/>
      <c r="G18" s="66"/>
      <c r="H18" s="68"/>
      <c r="I18" s="237"/>
      <c r="J18" s="242"/>
      <c r="K18" s="242"/>
    </row>
    <row r="19" spans="1:11" s="9" customFormat="1" ht="13.2">
      <c r="A19" s="248"/>
      <c r="B19" s="248"/>
      <c r="D19" s="280"/>
      <c r="E19" s="281"/>
      <c r="F19" s="303"/>
      <c r="G19" s="54"/>
      <c r="H19" s="44"/>
      <c r="I19" s="236"/>
      <c r="J19" s="241"/>
      <c r="K19" s="241"/>
    </row>
    <row r="20" spans="1:11" s="77" customFormat="1" ht="13.2">
      <c r="A20" s="250"/>
      <c r="B20" s="250"/>
      <c r="D20" s="282"/>
      <c r="E20" s="283"/>
      <c r="F20" s="308"/>
      <c r="G20" s="73"/>
      <c r="H20" s="75"/>
      <c r="I20" s="238"/>
      <c r="J20" s="243"/>
      <c r="K20" s="243"/>
    </row>
    <row r="21" spans="1:11" s="77" customFormat="1" ht="13.2">
      <c r="A21" s="250"/>
      <c r="B21" s="250"/>
      <c r="D21" s="284"/>
      <c r="E21" s="285"/>
      <c r="F21" s="309"/>
      <c r="G21" s="81"/>
      <c r="H21" s="82"/>
      <c r="I21" s="238"/>
      <c r="J21" s="243"/>
      <c r="K21" s="243"/>
    </row>
    <row r="22" spans="1:11" s="84" customFormat="1" ht="13.2">
      <c r="A22" s="251"/>
      <c r="B22" s="251"/>
      <c r="D22" s="284"/>
      <c r="E22" s="285"/>
      <c r="F22" s="309"/>
      <c r="G22" s="83"/>
      <c r="H22" s="82"/>
      <c r="I22" s="238"/>
      <c r="J22" s="244"/>
      <c r="K22" s="244"/>
    </row>
    <row r="23" spans="1:11" s="84" customFormat="1" ht="13.2">
      <c r="A23" s="251"/>
      <c r="B23" s="251"/>
      <c r="D23" s="284"/>
      <c r="E23" s="285"/>
      <c r="F23" s="309"/>
      <c r="G23" s="83"/>
      <c r="H23" s="82"/>
      <c r="I23" s="238"/>
      <c r="J23" s="244"/>
      <c r="K23" s="244"/>
    </row>
    <row r="24" spans="1:11" s="77" customFormat="1" ht="13.2">
      <c r="A24" s="250"/>
      <c r="B24" s="250"/>
      <c r="D24" s="284"/>
      <c r="E24" s="285"/>
      <c r="F24" s="309"/>
      <c r="G24" s="83"/>
      <c r="H24" s="82"/>
      <c r="I24" s="238"/>
      <c r="J24" s="243"/>
      <c r="K24" s="243"/>
    </row>
    <row r="25" spans="1:11" s="77" customFormat="1" ht="13.2">
      <c r="A25" s="250"/>
      <c r="B25" s="250"/>
      <c r="D25" s="284"/>
      <c r="E25" s="285"/>
      <c r="F25" s="309"/>
      <c r="G25" s="83"/>
      <c r="H25" s="82"/>
      <c r="I25" s="238"/>
      <c r="J25" s="243"/>
      <c r="K25" s="243"/>
    </row>
    <row r="26" spans="1:11" s="77" customFormat="1" ht="13.2">
      <c r="A26" s="250"/>
      <c r="B26" s="250"/>
      <c r="D26" s="284"/>
      <c r="E26" s="285"/>
      <c r="F26" s="309"/>
      <c r="G26" s="83"/>
      <c r="H26" s="82"/>
      <c r="I26" s="238"/>
      <c r="J26" s="243"/>
      <c r="K26" s="243"/>
    </row>
    <row r="27" spans="1:11" s="77" customFormat="1" ht="13.2">
      <c r="A27" s="250"/>
      <c r="B27" s="250"/>
      <c r="D27" s="284"/>
      <c r="E27" s="283"/>
      <c r="F27" s="308"/>
      <c r="G27" s="73"/>
      <c r="H27" s="75"/>
      <c r="I27" s="238"/>
      <c r="J27" s="243"/>
      <c r="K27" s="243"/>
    </row>
    <row r="28" spans="1:11" s="77" customFormat="1" ht="13.2">
      <c r="A28" s="250"/>
      <c r="B28" s="250"/>
      <c r="D28" s="284"/>
      <c r="E28" s="283"/>
      <c r="F28" s="308"/>
      <c r="G28" s="73"/>
      <c r="H28" s="75"/>
      <c r="I28" s="238"/>
      <c r="J28" s="243"/>
      <c r="K28" s="243"/>
    </row>
    <row r="29" spans="1:11" s="84" customFormat="1" ht="13.2">
      <c r="A29" s="251"/>
      <c r="B29" s="251"/>
      <c r="D29" s="284"/>
      <c r="E29" s="283"/>
      <c r="F29" s="308"/>
      <c r="G29" s="73"/>
      <c r="H29" s="75"/>
      <c r="I29" s="238"/>
      <c r="J29" s="244"/>
      <c r="K29" s="244"/>
    </row>
    <row r="30" spans="1:11" s="84" customFormat="1" ht="13.2">
      <c r="A30" s="251"/>
      <c r="B30" s="251"/>
      <c r="D30" s="284"/>
      <c r="E30" s="285"/>
      <c r="F30" s="309"/>
      <c r="G30" s="87"/>
      <c r="H30" s="82"/>
      <c r="I30" s="238"/>
      <c r="J30" s="244"/>
      <c r="K30" s="244"/>
    </row>
    <row r="31" spans="1:11" s="84" customFormat="1" ht="13.2">
      <c r="A31" s="251"/>
      <c r="B31" s="251"/>
      <c r="D31" s="284"/>
      <c r="E31" s="283"/>
      <c r="F31" s="308"/>
      <c r="G31" s="73"/>
      <c r="H31" s="75"/>
      <c r="I31" s="238"/>
      <c r="J31" s="244"/>
      <c r="K31" s="244"/>
    </row>
    <row r="32" spans="1:11" s="84" customFormat="1" ht="13.2">
      <c r="A32" s="251"/>
      <c r="B32" s="251"/>
      <c r="D32" s="284"/>
      <c r="E32" s="283"/>
      <c r="F32" s="308"/>
      <c r="G32" s="73"/>
      <c r="H32" s="75"/>
      <c r="I32" s="238"/>
      <c r="J32" s="244"/>
      <c r="K32" s="244"/>
    </row>
    <row r="33" spans="1:11" s="84" customFormat="1" ht="13.2">
      <c r="A33" s="251"/>
      <c r="B33" s="251"/>
      <c r="D33" s="284"/>
      <c r="E33" s="283"/>
      <c r="F33" s="308"/>
      <c r="G33" s="73"/>
      <c r="H33" s="75"/>
      <c r="I33" s="238"/>
      <c r="J33" s="244"/>
      <c r="K33" s="244"/>
    </row>
    <row r="34" spans="1:11" s="9" customFormat="1" ht="13.2">
      <c r="A34" s="248"/>
      <c r="B34" s="248"/>
      <c r="D34" s="280"/>
      <c r="E34" s="281"/>
      <c r="F34" s="303"/>
      <c r="G34" s="26"/>
      <c r="H34" s="44"/>
      <c r="I34" s="236"/>
      <c r="J34" s="241"/>
      <c r="K34" s="241"/>
    </row>
    <row r="35" spans="1:11" s="9" customFormat="1" ht="12.75" customHeight="1">
      <c r="A35" s="248"/>
      <c r="B35" s="248"/>
      <c r="D35" s="280"/>
      <c r="E35" s="281"/>
      <c r="F35" s="303"/>
      <c r="G35" s="90"/>
      <c r="H35" s="44"/>
      <c r="I35" s="236"/>
      <c r="J35" s="241"/>
      <c r="K35" s="241"/>
    </row>
    <row r="36" spans="1:11" s="36" customFormat="1" ht="12.75" customHeight="1">
      <c r="A36" s="47"/>
      <c r="B36" s="47"/>
      <c r="D36" s="280"/>
      <c r="E36" s="281"/>
      <c r="F36" s="303"/>
      <c r="G36" s="16"/>
      <c r="H36" s="44"/>
      <c r="I36" s="236"/>
      <c r="J36" s="245"/>
      <c r="K36" s="245"/>
    </row>
    <row r="37" spans="1:11" s="9" customFormat="1" ht="15.6">
      <c r="A37" s="248"/>
      <c r="B37" s="248"/>
      <c r="D37" s="286"/>
      <c r="E37" s="287"/>
      <c r="F37" s="310"/>
      <c r="G37" s="94"/>
      <c r="H37" s="95"/>
      <c r="I37" s="236"/>
      <c r="J37" s="241"/>
      <c r="K37" s="241"/>
    </row>
    <row r="38" spans="1:11" s="9" customFormat="1" ht="13.2">
      <c r="A38" s="248"/>
      <c r="B38" s="248"/>
      <c r="D38" s="288"/>
      <c r="E38" s="289"/>
      <c r="F38" s="311"/>
      <c r="G38" s="11"/>
      <c r="H38" s="2"/>
      <c r="I38" s="236"/>
      <c r="J38" s="241"/>
      <c r="K38" s="241"/>
    </row>
    <row r="39" spans="1:11" s="9" customFormat="1" ht="12.75" customHeight="1">
      <c r="A39" s="248"/>
      <c r="B39" s="248"/>
      <c r="D39" s="280"/>
      <c r="E39" s="281"/>
      <c r="F39" s="303"/>
      <c r="G39" s="26"/>
      <c r="H39" s="44"/>
      <c r="I39" s="236"/>
      <c r="J39" s="241"/>
      <c r="K39" s="241"/>
    </row>
    <row r="40" spans="1:11" s="9" customFormat="1" ht="13.2">
      <c r="A40" s="248"/>
      <c r="B40" s="248"/>
      <c r="D40" s="280"/>
      <c r="E40" s="281"/>
      <c r="F40" s="303"/>
      <c r="G40" s="16"/>
      <c r="H40" s="44"/>
      <c r="I40" s="236"/>
      <c r="J40" s="241"/>
      <c r="K40" s="241"/>
    </row>
    <row r="41" spans="1:11" s="9" customFormat="1" ht="13.2">
      <c r="A41" s="248"/>
      <c r="B41" s="248"/>
      <c r="D41" s="280"/>
      <c r="E41" s="281"/>
      <c r="F41" s="303"/>
      <c r="G41" s="26"/>
      <c r="H41" s="44"/>
      <c r="I41" s="236"/>
      <c r="J41" s="241"/>
      <c r="K41" s="241"/>
    </row>
    <row r="42" spans="1:11" s="9" customFormat="1" ht="13.2">
      <c r="A42" s="248"/>
      <c r="B42" s="248"/>
      <c r="D42" s="288"/>
      <c r="E42" s="289"/>
      <c r="F42" s="311"/>
      <c r="G42" s="11"/>
      <c r="H42" s="2"/>
      <c r="I42" s="236"/>
      <c r="J42" s="241"/>
      <c r="K42" s="241"/>
    </row>
    <row r="43" spans="1:11" s="9" customFormat="1" ht="13.2">
      <c r="A43" s="248"/>
      <c r="B43" s="248"/>
      <c r="D43" s="280"/>
      <c r="E43" s="281"/>
      <c r="F43" s="303"/>
      <c r="G43" s="26"/>
      <c r="H43" s="44"/>
      <c r="I43" s="236"/>
      <c r="J43" s="241"/>
      <c r="K43" s="241"/>
    </row>
    <row r="44" spans="1:11" s="9" customFormat="1" ht="13.2">
      <c r="A44" s="248"/>
      <c r="B44" s="248"/>
      <c r="D44" s="280"/>
      <c r="E44" s="281"/>
      <c r="F44" s="303"/>
      <c r="G44" s="16"/>
      <c r="H44" s="44"/>
      <c r="I44" s="236"/>
      <c r="J44" s="241"/>
      <c r="K44" s="241"/>
    </row>
    <row r="45" spans="1:11" s="9" customFormat="1" ht="13.2">
      <c r="A45" s="248"/>
      <c r="B45" s="248"/>
      <c r="D45" s="280"/>
      <c r="E45" s="281"/>
      <c r="F45" s="303"/>
      <c r="G45" s="26"/>
      <c r="H45" s="44"/>
      <c r="I45" s="236"/>
      <c r="J45" s="241"/>
      <c r="K45" s="241"/>
    </row>
    <row r="46" spans="1:11" s="9" customFormat="1" ht="13.2">
      <c r="A46" s="248"/>
      <c r="B46" s="248"/>
      <c r="D46" s="288"/>
      <c r="E46" s="289"/>
      <c r="F46" s="311"/>
      <c r="G46" s="11"/>
      <c r="H46" s="2"/>
      <c r="I46" s="236"/>
      <c r="J46" s="241"/>
      <c r="K46" s="241"/>
    </row>
    <row r="47" spans="1:11" s="9" customFormat="1" ht="12.75" customHeight="1">
      <c r="A47" s="248"/>
      <c r="B47" s="248"/>
      <c r="D47" s="280"/>
      <c r="E47" s="281"/>
      <c r="F47" s="303"/>
      <c r="G47" s="26"/>
      <c r="H47" s="44"/>
      <c r="I47" s="236"/>
      <c r="J47" s="241"/>
      <c r="K47" s="241"/>
    </row>
    <row r="48" spans="1:11" s="9" customFormat="1" ht="13.2">
      <c r="A48" s="248"/>
      <c r="B48" s="248"/>
      <c r="D48" s="280"/>
      <c r="E48" s="281"/>
      <c r="F48" s="303"/>
      <c r="G48" s="16"/>
      <c r="H48" s="44"/>
      <c r="I48" s="236"/>
      <c r="J48" s="241"/>
      <c r="K48" s="241"/>
    </row>
    <row r="49" spans="1:11" s="9" customFormat="1" ht="13.2">
      <c r="A49" s="248"/>
      <c r="B49" s="248"/>
      <c r="D49" s="280"/>
      <c r="E49" s="281"/>
      <c r="F49" s="303"/>
      <c r="G49" s="26"/>
      <c r="H49" s="44"/>
      <c r="I49" s="236"/>
      <c r="J49" s="241"/>
      <c r="K49" s="241"/>
    </row>
    <row r="50" spans="1:11" s="9" customFormat="1" ht="13.2">
      <c r="A50" s="248"/>
      <c r="B50" s="248"/>
      <c r="D50" s="280"/>
      <c r="E50" s="281"/>
      <c r="F50" s="303"/>
      <c r="G50" s="26"/>
      <c r="H50" s="44"/>
      <c r="I50" s="236"/>
      <c r="J50" s="241"/>
      <c r="K50" s="241"/>
    </row>
    <row r="51" spans="1:11" s="9" customFormat="1" ht="13.2">
      <c r="A51" s="248"/>
      <c r="B51" s="248"/>
      <c r="D51" s="288"/>
      <c r="E51" s="289"/>
      <c r="F51" s="311"/>
      <c r="G51" s="11"/>
      <c r="H51" s="2"/>
      <c r="I51" s="236"/>
      <c r="J51" s="241"/>
      <c r="K51" s="241"/>
    </row>
    <row r="52" spans="1:11" s="9" customFormat="1" ht="13.2">
      <c r="A52" s="248"/>
      <c r="B52" s="248"/>
      <c r="D52" s="280"/>
      <c r="E52" s="281"/>
      <c r="F52" s="303"/>
      <c r="G52" s="26"/>
      <c r="H52" s="44"/>
      <c r="I52" s="236"/>
      <c r="J52" s="241"/>
      <c r="K52" s="241"/>
    </row>
    <row r="53" spans="1:11" s="9" customFormat="1" ht="13.2">
      <c r="A53" s="248"/>
      <c r="B53" s="248"/>
      <c r="D53" s="280"/>
      <c r="E53" s="281"/>
      <c r="F53" s="303"/>
      <c r="G53" s="90"/>
      <c r="H53" s="44"/>
      <c r="I53" s="236"/>
      <c r="J53" s="241"/>
      <c r="K53" s="241"/>
    </row>
    <row r="54" spans="1:11" s="9" customFormat="1" ht="13.2">
      <c r="A54" s="248"/>
      <c r="B54" s="248"/>
      <c r="D54" s="280"/>
      <c r="E54" s="281"/>
      <c r="F54" s="303"/>
      <c r="G54" s="16"/>
      <c r="H54" s="44"/>
      <c r="I54" s="236"/>
      <c r="J54" s="241"/>
      <c r="K54" s="241"/>
    </row>
    <row r="55" spans="1:11" s="9" customFormat="1" ht="13.2">
      <c r="A55" s="248"/>
      <c r="B55" s="248"/>
      <c r="D55" s="280"/>
      <c r="E55" s="281"/>
      <c r="F55" s="303"/>
      <c r="G55" s="16"/>
      <c r="H55" s="44"/>
      <c r="I55" s="236"/>
      <c r="J55" s="241"/>
      <c r="K55" s="241"/>
    </row>
    <row r="56" spans="1:11" s="9" customFormat="1" ht="13.2">
      <c r="A56" s="248"/>
      <c r="B56" s="248"/>
      <c r="D56" s="280"/>
      <c r="E56" s="281"/>
      <c r="F56" s="303"/>
      <c r="G56" s="16"/>
      <c r="H56" s="44"/>
      <c r="I56" s="236"/>
      <c r="J56" s="241"/>
      <c r="K56" s="241"/>
    </row>
    <row r="57" spans="1:11" s="9" customFormat="1" ht="13.2">
      <c r="A57" s="248"/>
      <c r="B57" s="248"/>
      <c r="D57" s="280"/>
      <c r="E57" s="281"/>
      <c r="F57" s="303"/>
      <c r="G57" s="16"/>
      <c r="H57" s="44"/>
      <c r="I57" s="236"/>
      <c r="J57" s="241"/>
      <c r="K57" s="241"/>
    </row>
    <row r="58" spans="1:11" s="9" customFormat="1" ht="13.2">
      <c r="A58" s="248"/>
      <c r="B58" s="248"/>
      <c r="D58" s="280"/>
      <c r="E58" s="281"/>
      <c r="F58" s="303"/>
      <c r="G58" s="16"/>
      <c r="H58" s="44"/>
      <c r="I58" s="236"/>
      <c r="J58" s="241"/>
      <c r="K58" s="241"/>
    </row>
    <row r="59" spans="1:11" s="9" customFormat="1" ht="13.2">
      <c r="A59" s="248"/>
      <c r="B59" s="248"/>
      <c r="D59" s="288"/>
      <c r="E59" s="289"/>
      <c r="F59" s="311"/>
      <c r="G59" s="11"/>
      <c r="H59" s="2"/>
      <c r="I59" s="236"/>
      <c r="J59" s="241"/>
      <c r="K59" s="241"/>
    </row>
    <row r="60" spans="1:11" s="9" customFormat="1" ht="13.2">
      <c r="A60" s="248"/>
      <c r="B60" s="248"/>
      <c r="D60" s="280"/>
      <c r="E60" s="281"/>
      <c r="F60" s="303"/>
      <c r="G60" s="26"/>
      <c r="H60" s="44"/>
      <c r="I60" s="236"/>
      <c r="J60" s="241"/>
      <c r="K60" s="241"/>
    </row>
    <row r="61" spans="1:11" s="9" customFormat="1" ht="13.2">
      <c r="A61" s="248"/>
      <c r="B61" s="248"/>
      <c r="D61" s="280"/>
      <c r="E61" s="281"/>
      <c r="F61" s="303"/>
      <c r="G61" s="16"/>
      <c r="H61" s="44"/>
      <c r="I61" s="236"/>
      <c r="J61" s="241"/>
      <c r="K61" s="241"/>
    </row>
    <row r="62" spans="1:11" s="9" customFormat="1" ht="13.2">
      <c r="A62" s="248"/>
      <c r="B62" s="248"/>
      <c r="D62" s="280"/>
      <c r="E62" s="281"/>
      <c r="F62" s="303"/>
      <c r="G62" s="16"/>
      <c r="H62" s="44"/>
      <c r="I62" s="236"/>
      <c r="J62" s="241"/>
      <c r="K62" s="241"/>
    </row>
    <row r="63" spans="1:11" s="98" customFormat="1" ht="13.2">
      <c r="A63" s="252"/>
      <c r="B63" s="252"/>
      <c r="D63" s="280"/>
      <c r="E63" s="281"/>
      <c r="F63" s="303"/>
      <c r="G63" s="16"/>
      <c r="H63" s="44"/>
      <c r="I63" s="236"/>
      <c r="J63" s="246"/>
      <c r="K63" s="246"/>
    </row>
    <row r="64" spans="1:11" s="36" customFormat="1" ht="13.2">
      <c r="A64" s="47"/>
      <c r="B64" s="47"/>
      <c r="D64" s="290"/>
      <c r="E64" s="291"/>
      <c r="F64" s="312"/>
      <c r="G64" s="11"/>
      <c r="H64" s="102"/>
      <c r="I64" s="236"/>
      <c r="J64" s="245"/>
      <c r="K64" s="245"/>
    </row>
    <row r="65" spans="1:11" s="9" customFormat="1" ht="13.2">
      <c r="A65" s="248"/>
      <c r="B65" s="248"/>
      <c r="D65" s="280"/>
      <c r="E65" s="281"/>
      <c r="F65" s="303"/>
      <c r="G65" s="16"/>
      <c r="H65" s="44"/>
      <c r="I65" s="236"/>
      <c r="J65" s="241"/>
      <c r="K65" s="241"/>
    </row>
    <row r="66" spans="1:11" ht="13.2">
      <c r="D66" s="288"/>
      <c r="E66" s="289"/>
      <c r="F66" s="311"/>
      <c r="G66" s="11"/>
      <c r="H66" s="2"/>
      <c r="I66" s="236"/>
    </row>
    <row r="67" spans="1:11" s="9" customFormat="1" ht="12.75" customHeight="1">
      <c r="A67" s="248"/>
      <c r="B67" s="248"/>
      <c r="D67" s="286"/>
      <c r="E67" s="281"/>
      <c r="F67" s="303"/>
      <c r="G67" s="25"/>
      <c r="H67" s="44"/>
      <c r="I67" s="239"/>
      <c r="J67" s="241"/>
      <c r="K67" s="241"/>
    </row>
    <row r="68" spans="1:11" ht="13.2">
      <c r="D68" s="280"/>
      <c r="E68" s="281"/>
      <c r="G68" s="16"/>
      <c r="H68" s="44"/>
      <c r="I68" s="236"/>
    </row>
    <row r="69" spans="1:11" s="9" customFormat="1" ht="15.6">
      <c r="A69" s="248"/>
      <c r="B69" s="248"/>
      <c r="D69" s="286"/>
      <c r="E69" s="281"/>
      <c r="F69" s="303"/>
      <c r="G69" s="25"/>
      <c r="H69" s="44"/>
      <c r="I69" s="239"/>
      <c r="J69" s="241"/>
      <c r="K69" s="241"/>
    </row>
    <row r="70" spans="1:11" s="9" customFormat="1" ht="13.2">
      <c r="A70" s="248"/>
      <c r="B70" s="248"/>
      <c r="D70" s="288"/>
      <c r="E70" s="289"/>
      <c r="F70" s="311"/>
      <c r="G70" s="11"/>
      <c r="H70" s="2"/>
      <c r="I70" s="236"/>
      <c r="J70" s="241"/>
      <c r="K70" s="241"/>
    </row>
    <row r="71" spans="1:11" s="9" customFormat="1" ht="15.6">
      <c r="A71" s="248"/>
      <c r="B71" s="248"/>
      <c r="D71" s="286"/>
      <c r="E71" s="281"/>
      <c r="F71" s="303"/>
      <c r="G71" s="25"/>
      <c r="H71" s="44"/>
      <c r="I71" s="236"/>
      <c r="J71" s="241"/>
      <c r="K71" s="241"/>
    </row>
    <row r="72" spans="1:11" s="9" customFormat="1" ht="12.75" customHeight="1">
      <c r="A72" s="248"/>
      <c r="B72" s="248"/>
      <c r="D72" s="286"/>
      <c r="E72" s="281"/>
      <c r="F72" s="303"/>
      <c r="G72" s="106"/>
      <c r="H72" s="44"/>
      <c r="I72" s="236"/>
      <c r="J72" s="241"/>
      <c r="K72" s="241"/>
    </row>
    <row r="73" spans="1:11" s="9" customFormat="1" ht="12.75" customHeight="1">
      <c r="A73" s="248"/>
      <c r="B73" s="248"/>
      <c r="D73" s="280"/>
      <c r="E73" s="281"/>
      <c r="F73" s="303"/>
      <c r="G73" s="16"/>
      <c r="H73" s="44"/>
      <c r="I73" s="236"/>
      <c r="J73" s="241"/>
      <c r="K73" s="241"/>
    </row>
    <row r="74" spans="1:11" s="9" customFormat="1" ht="13.2">
      <c r="A74" s="248"/>
      <c r="B74" s="248"/>
      <c r="D74" s="280"/>
      <c r="E74" s="281"/>
      <c r="F74" s="303"/>
      <c r="G74" s="16"/>
      <c r="H74" s="44"/>
      <c r="I74" s="236"/>
      <c r="J74" s="241"/>
      <c r="K74" s="241"/>
    </row>
    <row r="75" spans="1:11" s="9" customFormat="1" ht="13.2">
      <c r="A75" s="248"/>
      <c r="B75" s="248"/>
      <c r="D75" s="288"/>
      <c r="E75" s="289"/>
      <c r="F75" s="311"/>
      <c r="G75" s="11"/>
      <c r="H75" s="2"/>
      <c r="I75" s="236"/>
      <c r="J75" s="241"/>
      <c r="K75" s="241"/>
    </row>
    <row r="76" spans="1:11" s="9" customFormat="1" ht="13.2">
      <c r="A76" s="248"/>
      <c r="B76" s="248"/>
      <c r="D76" s="280"/>
      <c r="E76" s="281"/>
      <c r="F76" s="303"/>
      <c r="G76" s="26"/>
      <c r="H76" s="44"/>
      <c r="I76" s="236"/>
      <c r="J76" s="241"/>
      <c r="K76" s="241"/>
    </row>
    <row r="77" spans="1:11" s="9" customFormat="1" ht="13.2">
      <c r="A77" s="248"/>
      <c r="B77" s="248"/>
      <c r="D77" s="280"/>
      <c r="E77" s="281"/>
      <c r="F77" s="303"/>
      <c r="G77" s="16"/>
      <c r="H77" s="44"/>
      <c r="I77" s="236"/>
      <c r="J77" s="241"/>
      <c r="K77" s="241"/>
    </row>
    <row r="78" spans="1:11" s="9" customFormat="1" ht="13.2">
      <c r="A78" s="248"/>
      <c r="B78" s="248"/>
      <c r="D78" s="280"/>
      <c r="E78" s="281"/>
      <c r="F78" s="303"/>
      <c r="G78" s="16"/>
      <c r="H78" s="44"/>
      <c r="I78" s="236"/>
      <c r="J78" s="241"/>
      <c r="K78" s="241"/>
    </row>
    <row r="79" spans="1:11" s="9" customFormat="1" ht="13.2">
      <c r="A79" s="248"/>
      <c r="B79" s="248"/>
      <c r="D79" s="280"/>
      <c r="E79" s="281"/>
      <c r="F79" s="303"/>
      <c r="G79" s="16"/>
      <c r="H79" s="44"/>
      <c r="I79" s="236"/>
      <c r="J79" s="241"/>
      <c r="K79" s="241"/>
    </row>
    <row r="80" spans="1:11" s="9" customFormat="1" ht="13.2">
      <c r="A80" s="248"/>
      <c r="B80" s="248"/>
      <c r="D80" s="280"/>
      <c r="E80" s="281"/>
      <c r="F80" s="303"/>
      <c r="G80" s="16"/>
      <c r="H80" s="44"/>
      <c r="I80" s="236"/>
      <c r="J80" s="241"/>
      <c r="K80" s="241"/>
    </row>
    <row r="81" spans="1:11" s="9" customFormat="1" ht="13.2">
      <c r="A81" s="248"/>
      <c r="B81" s="248"/>
      <c r="D81" s="288"/>
      <c r="E81" s="289"/>
      <c r="F81" s="311"/>
      <c r="G81" s="11"/>
      <c r="H81" s="2"/>
      <c r="I81" s="236"/>
      <c r="J81" s="241"/>
      <c r="K81" s="241"/>
    </row>
    <row r="82" spans="1:11" s="9" customFormat="1" ht="12.75" customHeight="1">
      <c r="A82" s="248"/>
      <c r="B82" s="248"/>
      <c r="D82" s="280"/>
      <c r="E82" s="281"/>
      <c r="F82" s="303"/>
      <c r="G82" s="26"/>
      <c r="H82" s="44"/>
      <c r="I82" s="236"/>
      <c r="J82" s="241"/>
      <c r="K82" s="241"/>
    </row>
    <row r="83" spans="1:11" s="9" customFormat="1" ht="13.2">
      <c r="A83" s="248"/>
      <c r="B83" s="248"/>
      <c r="D83" s="280"/>
      <c r="E83" s="281"/>
      <c r="F83" s="303"/>
      <c r="G83" s="16"/>
      <c r="H83" s="44"/>
      <c r="I83" s="236"/>
      <c r="J83" s="241"/>
      <c r="K83" s="241"/>
    </row>
    <row r="84" spans="1:11" s="9" customFormat="1" ht="13.2">
      <c r="A84" s="248"/>
      <c r="B84" s="248"/>
      <c r="D84" s="280"/>
      <c r="E84" s="281"/>
      <c r="F84" s="303"/>
      <c r="G84" s="26"/>
      <c r="H84" s="44"/>
      <c r="I84" s="236"/>
      <c r="J84" s="241"/>
      <c r="K84" s="241"/>
    </row>
    <row r="85" spans="1:11" s="9" customFormat="1" ht="13.2">
      <c r="A85" s="248"/>
      <c r="B85" s="248"/>
      <c r="D85" s="288"/>
      <c r="E85" s="289"/>
      <c r="F85" s="311"/>
      <c r="G85" s="11"/>
      <c r="H85" s="2"/>
      <c r="I85" s="236"/>
      <c r="J85" s="241"/>
      <c r="K85" s="241"/>
    </row>
    <row r="86" spans="1:11" s="9" customFormat="1" ht="13.2">
      <c r="A86" s="248"/>
      <c r="B86" s="248"/>
      <c r="D86" s="280"/>
      <c r="E86" s="281"/>
      <c r="F86" s="303"/>
      <c r="G86" s="26"/>
      <c r="H86" s="44"/>
      <c r="I86" s="236"/>
      <c r="J86" s="241"/>
      <c r="K86" s="241"/>
    </row>
    <row r="87" spans="1:11" s="9" customFormat="1" ht="13.2">
      <c r="A87" s="248"/>
      <c r="B87" s="248"/>
      <c r="D87" s="280"/>
      <c r="E87" s="281"/>
      <c r="F87" s="303"/>
      <c r="G87" s="16"/>
      <c r="H87" s="44"/>
      <c r="I87" s="236"/>
      <c r="J87" s="241"/>
      <c r="K87" s="241"/>
    </row>
    <row r="88" spans="1:11" s="9" customFormat="1" ht="13.2">
      <c r="A88" s="248"/>
      <c r="B88" s="248"/>
      <c r="D88" s="280"/>
      <c r="E88" s="281"/>
      <c r="F88" s="303"/>
      <c r="G88" s="16"/>
      <c r="H88" s="44"/>
      <c r="I88" s="236"/>
      <c r="J88" s="241"/>
      <c r="K88" s="241"/>
    </row>
    <row r="89" spans="1:11" s="9" customFormat="1" ht="13.2">
      <c r="A89" s="248"/>
      <c r="B89" s="248"/>
      <c r="D89" s="288"/>
      <c r="E89" s="289"/>
      <c r="F89" s="311"/>
      <c r="G89" s="11"/>
      <c r="H89" s="2"/>
      <c r="I89" s="236"/>
      <c r="J89" s="241"/>
      <c r="K89" s="241"/>
    </row>
    <row r="90" spans="1:11" s="9" customFormat="1" ht="13.2">
      <c r="A90" s="248"/>
      <c r="B90" s="248"/>
      <c r="D90" s="280"/>
      <c r="E90" s="281"/>
      <c r="F90" s="303"/>
      <c r="G90" s="26"/>
      <c r="H90" s="44"/>
      <c r="I90" s="236"/>
      <c r="J90" s="241"/>
      <c r="K90" s="241"/>
    </row>
    <row r="91" spans="1:11" s="9" customFormat="1" ht="13.2">
      <c r="A91" s="248"/>
      <c r="B91" s="248"/>
      <c r="D91" s="280"/>
      <c r="E91" s="281"/>
      <c r="F91" s="303"/>
      <c r="G91" s="90"/>
      <c r="H91" s="44"/>
      <c r="I91" s="236"/>
      <c r="J91" s="241"/>
      <c r="K91" s="241"/>
    </row>
    <row r="92" spans="1:11" s="9" customFormat="1" ht="13.2">
      <c r="A92" s="248"/>
      <c r="B92" s="248"/>
      <c r="D92" s="280"/>
      <c r="E92" s="281"/>
      <c r="F92" s="303"/>
      <c r="G92" s="16"/>
      <c r="H92" s="44"/>
      <c r="I92" s="236"/>
      <c r="J92" s="241"/>
      <c r="K92" s="241"/>
    </row>
    <row r="93" spans="1:11" s="9" customFormat="1" ht="13.2">
      <c r="A93" s="248"/>
      <c r="B93" s="248"/>
      <c r="D93" s="280"/>
      <c r="E93" s="281"/>
      <c r="F93" s="303"/>
      <c r="G93" s="16"/>
      <c r="H93" s="44"/>
      <c r="I93" s="236"/>
      <c r="J93" s="241"/>
      <c r="K93" s="241"/>
    </row>
    <row r="94" spans="1:11" s="9" customFormat="1" ht="13.2">
      <c r="A94" s="248"/>
      <c r="B94" s="248"/>
      <c r="D94" s="280"/>
      <c r="E94" s="281"/>
      <c r="F94" s="303"/>
      <c r="G94" s="16"/>
      <c r="H94" s="44"/>
      <c r="I94" s="236"/>
      <c r="J94" s="241"/>
      <c r="K94" s="241"/>
    </row>
    <row r="95" spans="1:11" s="9" customFormat="1" ht="13.2">
      <c r="A95" s="248"/>
      <c r="B95" s="248"/>
      <c r="D95" s="280"/>
      <c r="E95" s="281"/>
      <c r="F95" s="303"/>
      <c r="G95" s="26"/>
      <c r="H95" s="44"/>
      <c r="I95" s="236"/>
      <c r="J95" s="241"/>
      <c r="K95" s="241"/>
    </row>
    <row r="96" spans="1:11" s="9" customFormat="1" ht="13.2">
      <c r="A96" s="248"/>
      <c r="B96" s="248"/>
      <c r="D96" s="280"/>
      <c r="E96" s="281"/>
      <c r="F96" s="303"/>
      <c r="G96" s="26"/>
      <c r="H96" s="44"/>
      <c r="I96" s="236"/>
      <c r="J96" s="241"/>
      <c r="K96" s="241"/>
    </row>
    <row r="97" spans="1:11" s="9" customFormat="1" ht="13.2">
      <c r="A97" s="248"/>
      <c r="B97" s="248"/>
      <c r="D97" s="288"/>
      <c r="E97" s="289"/>
      <c r="F97" s="311"/>
      <c r="G97" s="11"/>
      <c r="H97" s="2"/>
      <c r="I97" s="236"/>
      <c r="J97" s="241"/>
      <c r="K97" s="241"/>
    </row>
    <row r="98" spans="1:11" s="9" customFormat="1" ht="12.75" customHeight="1">
      <c r="A98" s="248"/>
      <c r="B98" s="248"/>
      <c r="D98" s="280"/>
      <c r="E98" s="281"/>
      <c r="F98" s="303"/>
      <c r="G98" s="26"/>
      <c r="H98" s="44"/>
      <c r="I98" s="236"/>
      <c r="J98" s="241"/>
      <c r="K98" s="241"/>
    </row>
    <row r="99" spans="1:11" s="9" customFormat="1" ht="13.2">
      <c r="A99" s="248"/>
      <c r="B99" s="248"/>
      <c r="D99" s="280"/>
      <c r="E99" s="281"/>
      <c r="F99" s="303"/>
      <c r="G99" s="21"/>
      <c r="H99" s="44"/>
      <c r="I99" s="236"/>
      <c r="J99" s="241"/>
      <c r="K99" s="241"/>
    </row>
    <row r="100" spans="1:11" s="9" customFormat="1" ht="13.5" customHeight="1">
      <c r="A100" s="248"/>
      <c r="B100" s="248"/>
      <c r="D100" s="280"/>
      <c r="E100" s="281"/>
      <c r="F100" s="303"/>
      <c r="G100" s="26"/>
      <c r="H100" s="44"/>
      <c r="I100" s="236"/>
      <c r="J100" s="241"/>
      <c r="K100" s="241"/>
    </row>
    <row r="101" spans="1:11" s="9" customFormat="1" ht="13.5" customHeight="1">
      <c r="A101" s="248"/>
      <c r="B101" s="248"/>
      <c r="D101" s="280"/>
      <c r="E101" s="281"/>
      <c r="F101" s="303"/>
      <c r="G101" s="26"/>
      <c r="H101" s="44"/>
      <c r="I101" s="236"/>
      <c r="J101" s="241"/>
      <c r="K101" s="241"/>
    </row>
    <row r="102" spans="1:11" s="9" customFormat="1" ht="13.5" customHeight="1">
      <c r="A102" s="248"/>
      <c r="B102" s="248"/>
      <c r="D102" s="280"/>
      <c r="E102" s="281"/>
      <c r="F102" s="303"/>
      <c r="G102" s="16"/>
      <c r="H102" s="44"/>
      <c r="I102" s="236"/>
      <c r="J102" s="241"/>
      <c r="K102" s="241"/>
    </row>
    <row r="103" spans="1:11" s="9" customFormat="1" ht="13.2">
      <c r="A103" s="248"/>
      <c r="B103" s="248"/>
      <c r="D103" s="280"/>
      <c r="E103" s="281"/>
      <c r="F103" s="303"/>
      <c r="G103" s="26"/>
      <c r="H103" s="44"/>
      <c r="I103" s="236"/>
      <c r="J103" s="241"/>
      <c r="K103" s="241"/>
    </row>
    <row r="104" spans="1:11" s="9" customFormat="1" ht="13.2">
      <c r="A104" s="248"/>
      <c r="B104" s="248"/>
      <c r="D104" s="288"/>
      <c r="E104" s="289"/>
      <c r="F104" s="311"/>
      <c r="G104" s="11"/>
      <c r="H104" s="2"/>
      <c r="I104" s="236"/>
      <c r="J104" s="241"/>
      <c r="K104" s="241"/>
    </row>
    <row r="105" spans="1:11" s="9" customFormat="1" ht="13.2">
      <c r="A105" s="248"/>
      <c r="B105" s="248"/>
      <c r="D105" s="288"/>
      <c r="E105" s="289"/>
      <c r="F105" s="311"/>
      <c r="G105" s="11"/>
      <c r="H105" s="2"/>
      <c r="I105" s="236"/>
      <c r="J105" s="241"/>
      <c r="K105" s="241"/>
    </row>
    <row r="106" spans="1:11" s="9" customFormat="1" ht="13.2">
      <c r="A106" s="248"/>
      <c r="B106" s="248"/>
      <c r="D106" s="288"/>
      <c r="E106" s="289"/>
      <c r="F106" s="311"/>
      <c r="G106" s="11"/>
      <c r="H106" s="2"/>
      <c r="I106" s="236"/>
      <c r="J106" s="241"/>
      <c r="K106" s="241"/>
    </row>
    <row r="107" spans="1:11" s="9" customFormat="1" ht="13.2">
      <c r="A107" s="248"/>
      <c r="B107" s="248"/>
      <c r="D107" s="280"/>
      <c r="E107" s="281"/>
      <c r="F107" s="303"/>
      <c r="G107" s="26"/>
      <c r="H107" s="44"/>
      <c r="I107" s="236"/>
      <c r="J107" s="241"/>
      <c r="K107" s="241"/>
    </row>
    <row r="108" spans="1:11" s="9" customFormat="1" ht="13.2">
      <c r="A108" s="248"/>
      <c r="B108" s="248"/>
      <c r="D108" s="280"/>
      <c r="E108" s="281"/>
      <c r="F108" s="303"/>
      <c r="G108" s="26"/>
      <c r="H108" s="44"/>
      <c r="I108" s="236"/>
      <c r="J108" s="241"/>
      <c r="K108" s="241"/>
    </row>
    <row r="109" spans="1:11" s="9" customFormat="1" ht="13.2">
      <c r="A109" s="248"/>
      <c r="B109" s="248"/>
      <c r="D109" s="280"/>
      <c r="E109" s="281"/>
      <c r="F109" s="303"/>
      <c r="G109" s="26"/>
      <c r="H109" s="44"/>
      <c r="I109" s="236"/>
      <c r="J109" s="241"/>
      <c r="K109" s="241"/>
    </row>
    <row r="110" spans="1:11" s="9" customFormat="1" ht="13.2">
      <c r="A110" s="248"/>
      <c r="B110" s="248"/>
      <c r="D110" s="288"/>
      <c r="E110" s="289"/>
      <c r="F110" s="311"/>
      <c r="G110" s="11"/>
      <c r="H110" s="2"/>
      <c r="I110" s="236"/>
      <c r="J110" s="241"/>
      <c r="K110" s="241"/>
    </row>
    <row r="111" spans="1:11" s="9" customFormat="1" ht="13.2">
      <c r="A111" s="248"/>
      <c r="B111" s="248"/>
      <c r="D111" s="280"/>
      <c r="E111" s="281"/>
      <c r="F111" s="303"/>
      <c r="G111" s="26"/>
      <c r="H111" s="44"/>
      <c r="I111" s="236"/>
      <c r="J111" s="241"/>
      <c r="K111" s="241"/>
    </row>
    <row r="112" spans="1:11" s="9" customFormat="1" ht="13.2">
      <c r="A112" s="248"/>
      <c r="B112" s="248"/>
      <c r="D112" s="280"/>
      <c r="E112" s="281"/>
      <c r="F112" s="303"/>
      <c r="G112" s="26"/>
      <c r="H112" s="44"/>
      <c r="I112" s="236"/>
      <c r="J112" s="241"/>
      <c r="K112" s="241"/>
    </row>
    <row r="113" spans="1:11" s="9" customFormat="1" ht="13.2">
      <c r="A113" s="248"/>
      <c r="B113" s="248"/>
      <c r="D113" s="280"/>
      <c r="E113" s="281"/>
      <c r="F113" s="303"/>
      <c r="G113" s="26"/>
      <c r="H113" s="44"/>
      <c r="I113" s="236"/>
      <c r="J113" s="241"/>
      <c r="K113" s="241"/>
    </row>
    <row r="114" spans="1:11" s="9" customFormat="1" ht="13.2">
      <c r="A114" s="248"/>
      <c r="B114" s="248"/>
      <c r="D114" s="288"/>
      <c r="E114" s="289"/>
      <c r="F114" s="311"/>
      <c r="G114" s="11"/>
      <c r="H114" s="2"/>
      <c r="I114" s="236"/>
      <c r="J114" s="241"/>
      <c r="K114" s="241"/>
    </row>
    <row r="115" spans="1:11" s="9" customFormat="1" ht="13.2">
      <c r="A115" s="248"/>
      <c r="B115" s="248"/>
      <c r="D115" s="280"/>
      <c r="E115" s="281"/>
      <c r="F115" s="303"/>
      <c r="G115" s="26"/>
      <c r="H115" s="44"/>
      <c r="I115" s="236"/>
      <c r="J115" s="241"/>
      <c r="K115" s="241"/>
    </row>
    <row r="116" spans="1:11" s="9" customFormat="1" ht="13.2">
      <c r="A116" s="248"/>
      <c r="B116" s="248"/>
      <c r="D116" s="280"/>
      <c r="E116" s="281"/>
      <c r="F116" s="303"/>
      <c r="G116" s="26"/>
      <c r="H116" s="44"/>
      <c r="I116" s="236"/>
      <c r="J116" s="241"/>
      <c r="K116" s="241"/>
    </row>
    <row r="117" spans="1:11" s="9" customFormat="1" ht="12.75" customHeight="1">
      <c r="A117" s="248"/>
      <c r="B117" s="248"/>
      <c r="D117" s="280"/>
      <c r="E117" s="281"/>
      <c r="F117" s="303"/>
      <c r="G117" s="26"/>
      <c r="H117" s="44"/>
      <c r="I117" s="236"/>
      <c r="J117" s="241"/>
      <c r="K117" s="241"/>
    </row>
    <row r="118" spans="1:11" s="9" customFormat="1" ht="13.2">
      <c r="A118" s="248"/>
      <c r="B118" s="248"/>
      <c r="D118" s="288"/>
      <c r="E118" s="289"/>
      <c r="F118" s="311"/>
      <c r="G118" s="11"/>
      <c r="H118" s="2"/>
      <c r="I118" s="236"/>
      <c r="J118" s="241"/>
      <c r="K118" s="241"/>
    </row>
    <row r="119" spans="1:11" s="9" customFormat="1" ht="13.2">
      <c r="A119" s="248"/>
      <c r="B119" s="248"/>
      <c r="D119" s="280"/>
      <c r="E119" s="281"/>
      <c r="F119" s="303"/>
      <c r="G119" s="26"/>
      <c r="H119" s="44"/>
      <c r="I119" s="236"/>
      <c r="J119" s="241"/>
      <c r="K119" s="241"/>
    </row>
    <row r="120" spans="1:11" s="9" customFormat="1" ht="13.2">
      <c r="A120" s="248"/>
      <c r="B120" s="248"/>
      <c r="D120" s="280"/>
      <c r="E120" s="281"/>
      <c r="F120" s="303"/>
      <c r="G120" s="26"/>
      <c r="H120" s="44"/>
      <c r="I120" s="236"/>
      <c r="J120" s="241"/>
      <c r="K120" s="241"/>
    </row>
    <row r="121" spans="1:11" s="9" customFormat="1" ht="13.2">
      <c r="A121" s="248"/>
      <c r="B121" s="248"/>
      <c r="D121" s="280"/>
      <c r="E121" s="281"/>
      <c r="F121" s="303"/>
      <c r="G121" s="26"/>
      <c r="H121" s="44"/>
      <c r="I121" s="236"/>
      <c r="J121" s="241"/>
      <c r="K121" s="241"/>
    </row>
    <row r="122" spans="1:11" s="9" customFormat="1" ht="13.2">
      <c r="A122" s="248"/>
      <c r="B122" s="248"/>
      <c r="D122" s="288"/>
      <c r="E122" s="289"/>
      <c r="F122" s="311"/>
      <c r="G122" s="11"/>
      <c r="H122" s="2"/>
      <c r="I122" s="236"/>
      <c r="J122" s="241"/>
      <c r="K122" s="241"/>
    </row>
    <row r="123" spans="1:11" s="9" customFormat="1" ht="13.2">
      <c r="A123" s="248"/>
      <c r="B123" s="248"/>
      <c r="D123" s="280"/>
      <c r="E123" s="281"/>
      <c r="F123" s="303"/>
      <c r="G123" s="26"/>
      <c r="H123" s="44"/>
      <c r="I123" s="236"/>
      <c r="J123" s="241"/>
      <c r="K123" s="241"/>
    </row>
    <row r="124" spans="1:11" s="9" customFormat="1" ht="12.75" customHeight="1">
      <c r="A124" s="248"/>
      <c r="B124" s="248"/>
      <c r="D124" s="280"/>
      <c r="E124" s="281"/>
      <c r="F124" s="303"/>
      <c r="G124" s="90"/>
      <c r="H124" s="44"/>
      <c r="I124" s="236"/>
      <c r="J124" s="241"/>
      <c r="K124" s="241"/>
    </row>
    <row r="125" spans="1:11" s="9" customFormat="1" ht="12.75" customHeight="1">
      <c r="A125" s="248"/>
      <c r="B125" s="248"/>
      <c r="D125" s="280"/>
      <c r="E125" s="281"/>
      <c r="F125" s="303"/>
      <c r="G125" s="16"/>
      <c r="H125" s="44"/>
      <c r="I125" s="236"/>
      <c r="J125" s="241"/>
      <c r="K125" s="241"/>
    </row>
    <row r="126" spans="1:11" s="9" customFormat="1" ht="13.2">
      <c r="A126" s="248"/>
      <c r="B126" s="248"/>
      <c r="D126" s="280"/>
      <c r="E126" s="281"/>
      <c r="F126" s="303"/>
      <c r="G126" s="16"/>
      <c r="H126" s="44"/>
      <c r="I126" s="236"/>
      <c r="J126" s="241"/>
      <c r="K126" s="241"/>
    </row>
    <row r="127" spans="1:11" s="9" customFormat="1" ht="13.2">
      <c r="A127" s="248"/>
      <c r="B127" s="248"/>
      <c r="D127" s="288"/>
      <c r="E127" s="289"/>
      <c r="F127" s="311"/>
      <c r="G127" s="11"/>
      <c r="H127" s="2"/>
      <c r="I127" s="236"/>
      <c r="J127" s="241"/>
      <c r="K127" s="241"/>
    </row>
    <row r="128" spans="1:11" s="9" customFormat="1" ht="13.5" customHeight="1">
      <c r="A128" s="248"/>
      <c r="B128" s="248"/>
      <c r="D128" s="280"/>
      <c r="E128" s="281"/>
      <c r="F128" s="303"/>
      <c r="G128" s="26"/>
      <c r="H128" s="44"/>
      <c r="I128" s="236"/>
      <c r="J128" s="241"/>
      <c r="K128" s="241"/>
    </row>
    <row r="129" spans="1:11" s="9" customFormat="1" ht="13.5" customHeight="1">
      <c r="A129" s="248"/>
      <c r="B129" s="248"/>
      <c r="D129" s="280"/>
      <c r="E129" s="281"/>
      <c r="F129" s="303"/>
      <c r="G129" s="16"/>
      <c r="H129" s="44"/>
      <c r="I129" s="236"/>
      <c r="J129" s="241"/>
      <c r="K129" s="241"/>
    </row>
    <row r="130" spans="1:11" s="9" customFormat="1" ht="13.2">
      <c r="A130" s="248"/>
      <c r="B130" s="248"/>
      <c r="D130" s="280"/>
      <c r="E130" s="281"/>
      <c r="F130" s="303"/>
      <c r="G130" s="16"/>
      <c r="H130" s="44"/>
      <c r="I130" s="236"/>
      <c r="J130" s="241"/>
      <c r="K130" s="241"/>
    </row>
    <row r="131" spans="1:11" s="9" customFormat="1" ht="13.2">
      <c r="A131" s="248"/>
      <c r="B131" s="248"/>
      <c r="D131" s="288"/>
      <c r="E131" s="289"/>
      <c r="F131" s="311"/>
      <c r="G131" s="11"/>
      <c r="H131" s="2"/>
      <c r="I131" s="236"/>
      <c r="J131" s="241"/>
      <c r="K131" s="241"/>
    </row>
    <row r="132" spans="1:11" s="36" customFormat="1" ht="13.2">
      <c r="A132" s="47"/>
      <c r="B132" s="47"/>
      <c r="D132" s="280"/>
      <c r="E132" s="281"/>
      <c r="F132" s="303"/>
      <c r="G132" s="26"/>
      <c r="H132" s="44"/>
      <c r="I132" s="236"/>
      <c r="J132" s="245"/>
      <c r="K132" s="245"/>
    </row>
    <row r="133" spans="1:11" s="36" customFormat="1" ht="13.2">
      <c r="A133" s="47"/>
      <c r="B133" s="47"/>
      <c r="D133" s="280"/>
      <c r="E133" s="281"/>
      <c r="F133" s="303"/>
      <c r="G133" s="108"/>
      <c r="H133" s="109"/>
      <c r="I133" s="236"/>
      <c r="J133" s="245"/>
      <c r="K133" s="245"/>
    </row>
    <row r="134" spans="1:11" s="36" customFormat="1" ht="13.2">
      <c r="A134" s="47"/>
      <c r="B134" s="47"/>
      <c r="D134" s="280"/>
      <c r="E134" s="281"/>
      <c r="F134" s="303"/>
      <c r="G134" s="108"/>
      <c r="H134" s="109"/>
      <c r="I134" s="236"/>
      <c r="J134" s="245"/>
      <c r="K134" s="245"/>
    </row>
    <row r="135" spans="1:11" s="36" customFormat="1" ht="13.2">
      <c r="A135" s="47"/>
      <c r="B135" s="47"/>
      <c r="D135" s="280"/>
      <c r="E135" s="281"/>
      <c r="F135" s="303"/>
      <c r="G135" s="108"/>
      <c r="H135" s="109"/>
      <c r="I135" s="236"/>
      <c r="J135" s="245"/>
      <c r="K135" s="245"/>
    </row>
    <row r="136" spans="1:11" s="37" customFormat="1" ht="25.5" customHeight="1">
      <c r="A136" s="253"/>
      <c r="B136" s="253"/>
      <c r="D136" s="280"/>
      <c r="E136" s="281"/>
      <c r="F136" s="303"/>
      <c r="G136" s="16"/>
      <c r="H136" s="44"/>
      <c r="I136" s="236"/>
      <c r="J136" s="247"/>
      <c r="K136" s="247"/>
    </row>
    <row r="137" spans="1:11" s="36" customFormat="1" ht="13.2">
      <c r="A137" s="47"/>
      <c r="B137" s="47"/>
      <c r="D137" s="292"/>
      <c r="E137" s="293"/>
      <c r="F137" s="312"/>
      <c r="G137" s="11"/>
      <c r="H137" s="44"/>
      <c r="I137" s="236"/>
      <c r="J137" s="245"/>
      <c r="K137" s="245"/>
    </row>
    <row r="138" spans="1:11" s="9" customFormat="1" ht="15.6">
      <c r="A138" s="248"/>
      <c r="B138" s="248"/>
      <c r="D138" s="286"/>
      <c r="E138" s="287"/>
      <c r="F138" s="310"/>
      <c r="G138" s="92"/>
      <c r="H138" s="95"/>
      <c r="I138" s="236"/>
      <c r="J138" s="241"/>
      <c r="K138" s="241"/>
    </row>
    <row r="139" spans="1:11" s="9" customFormat="1" ht="13.2">
      <c r="A139" s="248"/>
      <c r="B139" s="248"/>
      <c r="D139" s="288"/>
      <c r="E139" s="289"/>
      <c r="F139" s="311"/>
      <c r="G139" s="11"/>
      <c r="H139" s="2"/>
      <c r="I139" s="236"/>
      <c r="J139" s="241"/>
      <c r="K139" s="241"/>
    </row>
    <row r="140" spans="1:11" s="9" customFormat="1" ht="13.2">
      <c r="A140" s="248"/>
      <c r="B140" s="248"/>
      <c r="D140" s="280"/>
      <c r="E140" s="281"/>
      <c r="F140" s="303"/>
      <c r="G140" s="26"/>
      <c r="H140" s="44"/>
      <c r="I140" s="236"/>
      <c r="J140" s="241"/>
      <c r="K140" s="241"/>
    </row>
    <row r="141" spans="1:11" s="9" customFormat="1" ht="13.2">
      <c r="A141" s="248"/>
      <c r="B141" s="248"/>
      <c r="D141" s="280"/>
      <c r="E141" s="281"/>
      <c r="F141" s="303"/>
      <c r="G141" s="16"/>
      <c r="H141" s="44"/>
      <c r="I141" s="236"/>
      <c r="J141" s="241"/>
      <c r="K141" s="241"/>
    </row>
    <row r="142" spans="1:11" s="9" customFormat="1" ht="13.2">
      <c r="A142" s="248"/>
      <c r="B142" s="248"/>
      <c r="D142" s="280"/>
      <c r="E142" s="281"/>
      <c r="F142" s="303"/>
      <c r="G142" s="26"/>
      <c r="H142" s="44"/>
      <c r="I142" s="236"/>
      <c r="J142" s="241"/>
      <c r="K142" s="241"/>
    </row>
    <row r="143" spans="1:11" s="9" customFormat="1" ht="13.2">
      <c r="A143" s="248"/>
      <c r="B143" s="248"/>
      <c r="D143" s="280"/>
      <c r="E143" s="281"/>
      <c r="F143" s="303"/>
      <c r="G143" s="26"/>
      <c r="H143" s="44"/>
      <c r="I143" s="236"/>
      <c r="J143" s="241"/>
      <c r="K143" s="241"/>
    </row>
    <row r="144" spans="1:11" s="9" customFormat="1" ht="13.2">
      <c r="A144" s="248"/>
      <c r="B144" s="248"/>
      <c r="D144" s="280"/>
      <c r="E144" s="281"/>
      <c r="F144" s="303"/>
      <c r="G144" s="16"/>
      <c r="H144" s="44"/>
      <c r="I144" s="236"/>
      <c r="J144" s="241"/>
      <c r="K144" s="241"/>
    </row>
    <row r="145" spans="1:11" s="9" customFormat="1" ht="13.2">
      <c r="A145" s="248"/>
      <c r="B145" s="248"/>
      <c r="D145" s="280"/>
      <c r="E145" s="281"/>
      <c r="F145" s="303"/>
      <c r="G145" s="16"/>
      <c r="H145" s="44"/>
      <c r="I145" s="236"/>
      <c r="J145" s="241"/>
      <c r="K145" s="241"/>
    </row>
    <row r="146" spans="1:11" s="36" customFormat="1" ht="13.2">
      <c r="A146" s="47"/>
      <c r="B146" s="47"/>
      <c r="D146" s="280"/>
      <c r="E146" s="281"/>
      <c r="F146" s="303"/>
      <c r="G146" s="26"/>
      <c r="H146" s="44"/>
      <c r="I146" s="236"/>
      <c r="J146" s="245"/>
      <c r="K146" s="245"/>
    </row>
    <row r="147" spans="1:11" s="36" customFormat="1" ht="13.2">
      <c r="A147" s="47"/>
      <c r="B147" s="47"/>
      <c r="D147" s="280"/>
      <c r="E147" s="281"/>
      <c r="F147" s="303"/>
      <c r="G147" s="16"/>
      <c r="H147" s="44"/>
      <c r="I147" s="236"/>
      <c r="J147" s="245"/>
      <c r="K147" s="245"/>
    </row>
    <row r="148" spans="1:11" s="37" customFormat="1" ht="13.2">
      <c r="A148" s="253"/>
      <c r="B148" s="253"/>
      <c r="D148" s="280"/>
      <c r="E148" s="281"/>
      <c r="F148" s="303"/>
      <c r="G148" s="16"/>
      <c r="H148" s="44"/>
      <c r="I148" s="236"/>
      <c r="J148" s="247"/>
      <c r="K148" s="247"/>
    </row>
    <row r="149" spans="1:11" ht="13.5" customHeight="1">
      <c r="D149" s="292"/>
      <c r="E149" s="293"/>
      <c r="F149" s="312"/>
      <c r="G149" s="11"/>
      <c r="H149" s="2"/>
      <c r="I149" s="236"/>
    </row>
    <row r="150" spans="1:11" s="9" customFormat="1" ht="13.2">
      <c r="A150" s="248"/>
      <c r="B150" s="248"/>
      <c r="D150" s="294"/>
      <c r="E150" s="275"/>
      <c r="F150" s="303"/>
      <c r="G150" s="45"/>
      <c r="H150" s="47"/>
      <c r="I150" s="235"/>
      <c r="J150" s="241"/>
      <c r="K150" s="241"/>
    </row>
    <row r="151" spans="1:11" s="9" customFormat="1" ht="13.2">
      <c r="A151" s="248"/>
      <c r="B151" s="248"/>
      <c r="D151" s="288"/>
      <c r="E151" s="289"/>
      <c r="F151" s="311"/>
      <c r="G151" s="11"/>
      <c r="H151" s="2"/>
      <c r="I151" s="236"/>
      <c r="J151" s="241"/>
      <c r="K151" s="241"/>
    </row>
    <row r="152" spans="1:11" ht="13.2">
      <c r="D152" s="280"/>
      <c r="E152" s="281"/>
      <c r="G152" s="18"/>
      <c r="H152" s="102"/>
      <c r="I152" s="236"/>
    </row>
    <row r="153" spans="1:11" ht="13.2">
      <c r="D153" s="280"/>
      <c r="E153" s="281"/>
      <c r="G153" s="112"/>
      <c r="H153" s="102"/>
      <c r="I153" s="236"/>
    </row>
    <row r="154" spans="1:11" ht="13.2">
      <c r="D154" s="280"/>
      <c r="E154" s="281"/>
      <c r="G154" s="113"/>
      <c r="H154" s="102"/>
      <c r="I154" s="236"/>
    </row>
    <row r="155" spans="1:11" s="9" customFormat="1" ht="13.2">
      <c r="A155" s="248"/>
      <c r="B155" s="248"/>
      <c r="D155" s="280"/>
      <c r="E155" s="281"/>
      <c r="F155" s="303"/>
      <c r="G155" s="112"/>
      <c r="H155" s="102"/>
      <c r="I155" s="236"/>
      <c r="J155" s="241"/>
      <c r="K155" s="241"/>
    </row>
    <row r="156" spans="1:11" s="9" customFormat="1" ht="13.2">
      <c r="A156" s="248"/>
      <c r="B156" s="248"/>
      <c r="D156" s="280"/>
      <c r="E156" s="281"/>
      <c r="F156" s="303"/>
      <c r="G156" s="114"/>
      <c r="H156" s="109"/>
      <c r="I156" s="236"/>
      <c r="J156" s="241"/>
      <c r="K156" s="241"/>
    </row>
    <row r="157" spans="1:11" s="9" customFormat="1" ht="13.2">
      <c r="A157" s="248"/>
      <c r="B157" s="248"/>
      <c r="D157" s="280"/>
      <c r="E157" s="281"/>
      <c r="F157" s="303"/>
      <c r="G157" s="114"/>
      <c r="H157" s="109"/>
      <c r="I157" s="236"/>
      <c r="J157" s="241"/>
      <c r="K157" s="241"/>
    </row>
    <row r="158" spans="1:11" s="9" customFormat="1" ht="13.2">
      <c r="A158" s="248"/>
      <c r="B158" s="248"/>
      <c r="D158" s="280"/>
      <c r="E158" s="281"/>
      <c r="F158" s="303"/>
      <c r="G158" s="114"/>
      <c r="H158" s="109"/>
      <c r="I158" s="236"/>
      <c r="J158" s="241"/>
      <c r="K158" s="241"/>
    </row>
    <row r="159" spans="1:11" s="9" customFormat="1" ht="13.2">
      <c r="A159" s="248"/>
      <c r="B159" s="248"/>
      <c r="D159" s="288"/>
      <c r="E159" s="289"/>
      <c r="F159" s="311"/>
      <c r="G159" s="11"/>
      <c r="H159" s="2"/>
      <c r="I159" s="236"/>
      <c r="J159" s="241"/>
      <c r="K159" s="241"/>
    </row>
    <row r="160" spans="1:11" ht="13.2">
      <c r="D160" s="295"/>
      <c r="E160" s="281"/>
      <c r="G160" s="115"/>
      <c r="H160" s="102"/>
      <c r="I160" s="236"/>
    </row>
    <row r="161" spans="1:11" s="9" customFormat="1" ht="13.2">
      <c r="A161" s="248"/>
      <c r="B161" s="248"/>
      <c r="D161" s="280"/>
      <c r="E161" s="281"/>
      <c r="F161" s="303"/>
      <c r="G161" s="112"/>
      <c r="H161" s="102"/>
      <c r="I161" s="236"/>
      <c r="J161" s="241"/>
      <c r="K161" s="241"/>
    </row>
    <row r="162" spans="1:11" s="9" customFormat="1" ht="13.2">
      <c r="A162" s="248"/>
      <c r="B162" s="248"/>
      <c r="D162" s="295"/>
      <c r="E162" s="281"/>
      <c r="F162" s="303"/>
      <c r="G162" s="113"/>
      <c r="H162" s="102"/>
      <c r="I162" s="236"/>
      <c r="J162" s="241"/>
      <c r="K162" s="241"/>
    </row>
    <row r="163" spans="1:11" s="9" customFormat="1" ht="13.2">
      <c r="A163" s="248"/>
      <c r="B163" s="248"/>
      <c r="D163" s="280"/>
      <c r="E163" s="281"/>
      <c r="F163" s="303"/>
      <c r="G163" s="90"/>
      <c r="H163" s="44"/>
      <c r="I163" s="236"/>
      <c r="J163" s="241"/>
      <c r="K163" s="241"/>
    </row>
    <row r="164" spans="1:11" s="9" customFormat="1" ht="13.2">
      <c r="A164" s="248"/>
      <c r="B164" s="248"/>
      <c r="D164" s="280"/>
      <c r="E164" s="281"/>
      <c r="F164" s="303"/>
      <c r="G164" s="16"/>
      <c r="H164" s="44"/>
      <c r="I164" s="236"/>
      <c r="J164" s="241"/>
      <c r="K164" s="241"/>
    </row>
    <row r="165" spans="1:11" s="9" customFormat="1" ht="13.2">
      <c r="A165" s="248"/>
      <c r="B165" s="248"/>
      <c r="D165" s="280"/>
      <c r="E165" s="281"/>
      <c r="F165" s="303"/>
      <c r="G165" s="16"/>
      <c r="H165" s="44"/>
      <c r="I165" s="236"/>
      <c r="J165" s="241"/>
      <c r="K165" s="241"/>
    </row>
    <row r="166" spans="1:11" s="9" customFormat="1" ht="13.2">
      <c r="A166" s="248"/>
      <c r="B166" s="248"/>
      <c r="D166" s="280"/>
      <c r="E166" s="281"/>
      <c r="F166" s="303"/>
      <c r="G166" s="16"/>
      <c r="H166" s="44"/>
      <c r="I166" s="236"/>
      <c r="J166" s="241"/>
      <c r="K166" s="241"/>
    </row>
    <row r="167" spans="1:11" s="9" customFormat="1" ht="13.2">
      <c r="A167" s="248"/>
      <c r="B167" s="248"/>
      <c r="D167" s="280"/>
      <c r="E167" s="281"/>
      <c r="F167" s="303"/>
      <c r="G167" s="16"/>
      <c r="H167" s="44"/>
      <c r="I167" s="236"/>
      <c r="J167" s="241"/>
      <c r="K167" s="241"/>
    </row>
    <row r="168" spans="1:11" s="9" customFormat="1" ht="13.2">
      <c r="A168" s="248"/>
      <c r="B168" s="248"/>
      <c r="D168" s="295"/>
      <c r="E168" s="281"/>
      <c r="F168" s="303"/>
      <c r="G168" s="115"/>
      <c r="H168" s="102"/>
      <c r="I168" s="236"/>
      <c r="J168" s="241"/>
      <c r="K168" s="241"/>
    </row>
    <row r="169" spans="1:11" s="9" customFormat="1" ht="13.2">
      <c r="A169" s="248"/>
      <c r="B169" s="248"/>
      <c r="D169" s="288"/>
      <c r="E169" s="289"/>
      <c r="F169" s="311"/>
      <c r="G169" s="11"/>
      <c r="H169" s="2"/>
      <c r="I169" s="236"/>
      <c r="J169" s="241"/>
      <c r="K169" s="241"/>
    </row>
    <row r="170" spans="1:11" s="9" customFormat="1" ht="13.2">
      <c r="A170" s="248"/>
      <c r="B170" s="248"/>
      <c r="D170" s="280"/>
      <c r="E170" s="281"/>
      <c r="F170" s="303"/>
      <c r="G170" s="90"/>
      <c r="H170" s="44"/>
      <c r="I170" s="236"/>
      <c r="J170" s="241"/>
      <c r="K170" s="241"/>
    </row>
    <row r="171" spans="1:11" s="9" customFormat="1" ht="13.2">
      <c r="A171" s="248"/>
      <c r="B171" s="248"/>
      <c r="D171" s="280"/>
      <c r="E171" s="281"/>
      <c r="F171" s="303"/>
      <c r="G171" s="16"/>
      <c r="H171" s="44"/>
      <c r="I171" s="236"/>
      <c r="J171" s="241"/>
      <c r="K171" s="241"/>
    </row>
    <row r="172" spans="1:11" s="9" customFormat="1" ht="13.2">
      <c r="A172" s="248"/>
      <c r="B172" s="248"/>
      <c r="D172" s="280"/>
      <c r="E172" s="281"/>
      <c r="F172" s="303"/>
      <c r="G172" s="16"/>
      <c r="H172" s="44"/>
      <c r="I172" s="236"/>
      <c r="J172" s="241"/>
      <c r="K172" s="241"/>
    </row>
    <row r="173" spans="1:11" s="9" customFormat="1" ht="13.2">
      <c r="A173" s="248"/>
      <c r="B173" s="248"/>
      <c r="D173" s="280"/>
      <c r="E173" s="281"/>
      <c r="F173" s="303"/>
      <c r="G173" s="16"/>
      <c r="H173" s="44"/>
      <c r="I173" s="236"/>
      <c r="J173" s="241"/>
      <c r="K173" s="241"/>
    </row>
    <row r="174" spans="1:11" s="9" customFormat="1" ht="12.75" customHeight="1">
      <c r="A174" s="248"/>
      <c r="B174" s="248"/>
      <c r="D174" s="280"/>
      <c r="E174" s="281"/>
      <c r="F174" s="303"/>
      <c r="G174" s="90"/>
      <c r="H174" s="44"/>
      <c r="I174" s="236"/>
      <c r="J174" s="241"/>
      <c r="K174" s="241"/>
    </row>
    <row r="175" spans="1:11" s="9" customFormat="1" ht="13.2">
      <c r="A175" s="248"/>
      <c r="B175" s="248"/>
      <c r="D175" s="280"/>
      <c r="E175" s="281"/>
      <c r="F175" s="303"/>
      <c r="G175" s="16"/>
      <c r="H175" s="44"/>
      <c r="I175" s="236"/>
      <c r="J175" s="241"/>
      <c r="K175" s="241"/>
    </row>
    <row r="176" spans="1:11" s="9" customFormat="1" ht="12.75" customHeight="1">
      <c r="A176" s="248"/>
      <c r="B176" s="248"/>
      <c r="D176" s="288"/>
      <c r="E176" s="289"/>
      <c r="F176" s="311"/>
      <c r="G176" s="11"/>
      <c r="H176" s="2"/>
      <c r="I176" s="236"/>
      <c r="J176" s="241"/>
      <c r="K176" s="241"/>
    </row>
    <row r="177" spans="1:11" s="9" customFormat="1" ht="13.2">
      <c r="A177" s="248"/>
      <c r="B177" s="248"/>
      <c r="D177" s="280"/>
      <c r="E177" s="281"/>
      <c r="F177" s="303"/>
      <c r="G177" s="26"/>
      <c r="H177" s="44"/>
      <c r="I177" s="236"/>
      <c r="J177" s="241"/>
      <c r="K177" s="241"/>
    </row>
    <row r="178" spans="1:11" s="9" customFormat="1" ht="13.2">
      <c r="A178" s="248"/>
      <c r="B178" s="248"/>
      <c r="D178" s="280"/>
      <c r="E178" s="281"/>
      <c r="F178" s="303"/>
      <c r="G178" s="90"/>
      <c r="H178" s="44"/>
      <c r="I178" s="236"/>
      <c r="J178" s="241"/>
      <c r="K178" s="241"/>
    </row>
    <row r="179" spans="1:11" s="9" customFormat="1" ht="13.2">
      <c r="A179" s="248"/>
      <c r="B179" s="248"/>
      <c r="D179" s="280"/>
      <c r="E179" s="281"/>
      <c r="F179" s="303"/>
      <c r="G179" s="16"/>
      <c r="H179" s="44"/>
      <c r="I179" s="236"/>
      <c r="J179" s="241"/>
      <c r="K179" s="241"/>
    </row>
    <row r="180" spans="1:11" s="9" customFormat="1" ht="13.2">
      <c r="A180" s="248"/>
      <c r="B180" s="248"/>
      <c r="D180" s="280"/>
      <c r="E180" s="281"/>
      <c r="F180" s="303"/>
      <c r="G180" s="16"/>
      <c r="H180" s="44"/>
      <c r="I180" s="236"/>
      <c r="J180" s="241"/>
      <c r="K180" s="241"/>
    </row>
    <row r="181" spans="1:11" s="9" customFormat="1" ht="13.2">
      <c r="A181" s="248"/>
      <c r="B181" s="248"/>
      <c r="D181" s="280"/>
      <c r="E181" s="281"/>
      <c r="F181" s="303"/>
      <c r="G181" s="16"/>
      <c r="H181" s="44"/>
      <c r="I181" s="236"/>
      <c r="J181" s="241"/>
      <c r="K181" s="241"/>
    </row>
    <row r="182" spans="1:11" s="9" customFormat="1" ht="12.75" customHeight="1">
      <c r="A182" s="248"/>
      <c r="B182" s="248"/>
      <c r="D182" s="280"/>
      <c r="E182" s="281"/>
      <c r="F182" s="303"/>
      <c r="G182" s="90"/>
      <c r="H182" s="44"/>
      <c r="I182" s="236"/>
      <c r="J182" s="241"/>
      <c r="K182" s="241"/>
    </row>
    <row r="183" spans="1:11" s="9" customFormat="1" ht="13.2">
      <c r="A183" s="248"/>
      <c r="B183" s="248"/>
      <c r="D183" s="280"/>
      <c r="E183" s="281"/>
      <c r="F183" s="303"/>
      <c r="G183" s="16"/>
      <c r="H183" s="44"/>
      <c r="I183" s="236"/>
      <c r="J183" s="241"/>
      <c r="K183" s="241"/>
    </row>
    <row r="184" spans="1:11" s="9" customFormat="1" ht="13.2">
      <c r="A184" s="248"/>
      <c r="B184" s="248"/>
      <c r="D184" s="288"/>
      <c r="E184" s="289"/>
      <c r="F184" s="311"/>
      <c r="G184" s="11"/>
      <c r="H184" s="2"/>
      <c r="I184" s="236"/>
      <c r="J184" s="241"/>
      <c r="K184" s="241"/>
    </row>
    <row r="185" spans="1:11" ht="13.2">
      <c r="D185" s="280"/>
      <c r="E185" s="281"/>
      <c r="G185" s="26"/>
      <c r="H185" s="44"/>
      <c r="I185" s="236"/>
    </row>
    <row r="186" spans="1:11" ht="13.2">
      <c r="D186" s="280"/>
      <c r="E186" s="281"/>
      <c r="G186" s="112"/>
      <c r="H186" s="102"/>
      <c r="I186" s="236"/>
    </row>
    <row r="187" spans="1:11" ht="13.2">
      <c r="D187" s="280"/>
      <c r="E187" s="281"/>
      <c r="G187" s="113"/>
      <c r="H187" s="102"/>
      <c r="I187" s="236"/>
    </row>
    <row r="188" spans="1:11" s="9" customFormat="1" ht="13.2">
      <c r="A188" s="248"/>
      <c r="B188" s="248"/>
      <c r="D188" s="280"/>
      <c r="E188" s="281"/>
      <c r="F188" s="303"/>
      <c r="G188" s="112"/>
      <c r="H188" s="102"/>
      <c r="I188" s="236"/>
      <c r="J188" s="241"/>
      <c r="K188" s="241"/>
    </row>
    <row r="189" spans="1:11" s="9" customFormat="1" ht="13.2">
      <c r="A189" s="248"/>
      <c r="B189" s="248"/>
      <c r="D189" s="280"/>
      <c r="E189" s="281"/>
      <c r="F189" s="303"/>
      <c r="G189" s="114"/>
      <c r="H189" s="109"/>
      <c r="I189" s="236"/>
      <c r="J189" s="241"/>
      <c r="K189" s="241"/>
    </row>
    <row r="190" spans="1:11" ht="13.5" customHeight="1">
      <c r="D190" s="280"/>
      <c r="E190" s="281"/>
      <c r="G190" s="114"/>
      <c r="H190" s="109"/>
      <c r="I190" s="236"/>
    </row>
    <row r="191" spans="1:11" s="36" customFormat="1" ht="13.2">
      <c r="A191" s="47"/>
      <c r="B191" s="47"/>
      <c r="D191" s="294"/>
      <c r="E191" s="275"/>
      <c r="F191" s="303"/>
      <c r="G191" s="116"/>
      <c r="H191" s="47"/>
      <c r="I191" s="235"/>
      <c r="J191" s="245"/>
      <c r="K191" s="245"/>
    </row>
    <row r="192" spans="1:11" s="37" customFormat="1" ht="13.2">
      <c r="A192" s="253"/>
      <c r="B192" s="253"/>
      <c r="D192" s="280"/>
      <c r="E192" s="281"/>
      <c r="F192" s="303"/>
      <c r="G192" s="18"/>
      <c r="H192" s="109"/>
      <c r="I192" s="236"/>
      <c r="J192" s="247"/>
      <c r="K192" s="247"/>
    </row>
    <row r="193" spans="1:11" ht="13.5" customHeight="1">
      <c r="D193" s="292"/>
      <c r="E193" s="293"/>
      <c r="F193" s="312"/>
      <c r="G193" s="11"/>
      <c r="H193" s="44"/>
      <c r="I193" s="236"/>
    </row>
    <row r="194" spans="1:11" s="9" customFormat="1" ht="13.2">
      <c r="A194" s="248"/>
      <c r="B194" s="248"/>
      <c r="D194" s="294"/>
      <c r="E194" s="275"/>
      <c r="F194" s="303"/>
      <c r="G194" s="45"/>
      <c r="H194" s="47"/>
      <c r="I194" s="235"/>
      <c r="J194" s="241"/>
      <c r="K194" s="241"/>
    </row>
    <row r="195" spans="1:11" s="9" customFormat="1" ht="13.2">
      <c r="A195" s="248"/>
      <c r="B195" s="248"/>
      <c r="D195" s="288"/>
      <c r="E195" s="289"/>
      <c r="F195" s="311"/>
      <c r="G195" s="11"/>
      <c r="H195" s="2"/>
      <c r="I195" s="236"/>
      <c r="J195" s="241"/>
      <c r="K195" s="241"/>
    </row>
    <row r="196" spans="1:11" s="9" customFormat="1" ht="13.2">
      <c r="A196" s="248"/>
      <c r="B196" s="248"/>
      <c r="D196" s="280"/>
      <c r="E196" s="281"/>
      <c r="F196" s="303"/>
      <c r="G196" s="26"/>
      <c r="H196" s="44"/>
      <c r="I196" s="236"/>
      <c r="J196" s="241"/>
      <c r="K196" s="241"/>
    </row>
    <row r="197" spans="1:11" s="9" customFormat="1" ht="13.2">
      <c r="A197" s="248"/>
      <c r="B197" s="248"/>
      <c r="D197" s="280"/>
      <c r="E197" s="281"/>
      <c r="F197" s="303"/>
      <c r="G197" s="90"/>
      <c r="H197" s="44"/>
      <c r="I197" s="236"/>
      <c r="J197" s="241"/>
      <c r="K197" s="241"/>
    </row>
    <row r="198" spans="1:11" s="9" customFormat="1" ht="13.2">
      <c r="A198" s="248"/>
      <c r="B198" s="248"/>
      <c r="D198" s="280"/>
      <c r="E198" s="281"/>
      <c r="F198" s="303"/>
      <c r="G198" s="16"/>
      <c r="H198" s="44"/>
      <c r="I198" s="236"/>
      <c r="J198" s="241"/>
      <c r="K198" s="241"/>
    </row>
    <row r="199" spans="1:11" s="9" customFormat="1" ht="13.2">
      <c r="A199" s="248"/>
      <c r="B199" s="248"/>
      <c r="D199" s="280"/>
      <c r="E199" s="281"/>
      <c r="F199" s="303"/>
      <c r="G199" s="16"/>
      <c r="H199" s="44"/>
      <c r="I199" s="236"/>
      <c r="J199" s="241"/>
      <c r="K199" s="241"/>
    </row>
    <row r="200" spans="1:11" s="9" customFormat="1" ht="13.2">
      <c r="A200" s="248"/>
      <c r="B200" s="248"/>
      <c r="D200" s="280"/>
      <c r="E200" s="281"/>
      <c r="F200" s="303"/>
      <c r="G200" s="16"/>
      <c r="H200" s="44"/>
      <c r="I200" s="236"/>
      <c r="J200" s="241"/>
      <c r="K200" s="241"/>
    </row>
    <row r="201" spans="1:11" s="9" customFormat="1" ht="13.2">
      <c r="A201" s="248"/>
      <c r="B201" s="248"/>
      <c r="D201" s="280"/>
      <c r="E201" s="281"/>
      <c r="F201" s="303"/>
      <c r="G201" s="90"/>
      <c r="H201" s="44"/>
      <c r="I201" s="236"/>
      <c r="J201" s="241"/>
      <c r="K201" s="241"/>
    </row>
    <row r="202" spans="1:11" s="9" customFormat="1" ht="13.2">
      <c r="A202" s="248"/>
      <c r="B202" s="248"/>
      <c r="D202" s="280"/>
      <c r="E202" s="281"/>
      <c r="F202" s="303"/>
      <c r="G202" s="16"/>
      <c r="H202" s="44"/>
      <c r="I202" s="236"/>
      <c r="J202" s="241"/>
      <c r="K202" s="241"/>
    </row>
    <row r="203" spans="1:11" s="9" customFormat="1" ht="13.2">
      <c r="A203" s="248"/>
      <c r="B203" s="248"/>
      <c r="D203" s="280"/>
      <c r="E203" s="281"/>
      <c r="F203" s="303"/>
      <c r="G203" s="16"/>
      <c r="H203" s="44"/>
      <c r="I203" s="236"/>
      <c r="J203" s="241"/>
      <c r="K203" s="241"/>
    </row>
    <row r="204" spans="1:11" s="36" customFormat="1" ht="12.75" customHeight="1">
      <c r="A204" s="47"/>
      <c r="B204" s="47"/>
      <c r="D204" s="280"/>
      <c r="E204" s="281"/>
      <c r="F204" s="303"/>
      <c r="G204" s="16"/>
      <c r="H204" s="44"/>
      <c r="I204" s="236"/>
      <c r="J204" s="245"/>
      <c r="K204" s="245"/>
    </row>
    <row r="205" spans="1:11" s="36" customFormat="1" ht="15.6">
      <c r="A205" s="47"/>
      <c r="B205" s="47"/>
      <c r="D205" s="286"/>
      <c r="E205" s="287"/>
      <c r="F205" s="310"/>
      <c r="G205" s="90"/>
      <c r="H205" s="95"/>
      <c r="I205" s="236"/>
      <c r="J205" s="245"/>
      <c r="K205" s="245"/>
    </row>
    <row r="206" spans="1:11" s="9" customFormat="1" ht="13.2">
      <c r="A206" s="248"/>
      <c r="B206" s="248"/>
      <c r="D206" s="288"/>
      <c r="E206" s="296"/>
      <c r="F206" s="312"/>
      <c r="G206" s="11"/>
      <c r="H206" s="2"/>
      <c r="I206" s="236"/>
      <c r="J206" s="241"/>
      <c r="K206" s="241"/>
    </row>
    <row r="207" spans="1:11" s="36" customFormat="1" ht="12.75" customHeight="1">
      <c r="A207" s="47"/>
      <c r="B207" s="47"/>
      <c r="D207" s="280"/>
      <c r="E207" s="281"/>
      <c r="F207" s="303"/>
      <c r="G207" s="26"/>
      <c r="H207" s="44"/>
      <c r="I207" s="236"/>
      <c r="J207" s="245"/>
      <c r="K207" s="245"/>
    </row>
    <row r="208" spans="1:11" s="9" customFormat="1" ht="15.6">
      <c r="A208" s="248"/>
      <c r="B208" s="248"/>
      <c r="D208" s="286"/>
      <c r="E208" s="287"/>
      <c r="F208" s="310"/>
      <c r="G208" s="90"/>
      <c r="H208" s="95"/>
      <c r="I208" s="236"/>
      <c r="J208" s="241"/>
      <c r="K208" s="241"/>
    </row>
    <row r="209" spans="1:11" s="9" customFormat="1" ht="13.2">
      <c r="A209" s="248"/>
      <c r="B209" s="248"/>
      <c r="D209" s="280"/>
      <c r="E209" s="281"/>
      <c r="F209" s="303"/>
      <c r="G209" s="90"/>
      <c r="H209" s="44"/>
      <c r="I209" s="236"/>
      <c r="J209" s="241"/>
      <c r="K209" s="241"/>
    </row>
    <row r="210" spans="1:11" s="9" customFormat="1" ht="13.2">
      <c r="A210" s="248"/>
      <c r="B210" s="248"/>
      <c r="D210" s="280"/>
      <c r="E210" s="281"/>
      <c r="F210" s="303"/>
      <c r="G210" s="90"/>
      <c r="H210" s="44"/>
      <c r="I210" s="236"/>
      <c r="J210" s="241"/>
      <c r="K210" s="241"/>
    </row>
    <row r="211" spans="1:11" s="9" customFormat="1" ht="13.2">
      <c r="A211" s="248"/>
      <c r="B211" s="248"/>
      <c r="D211" s="280"/>
      <c r="E211" s="281"/>
      <c r="F211" s="303"/>
      <c r="G211" s="16"/>
      <c r="H211" s="44"/>
      <c r="I211" s="236"/>
      <c r="J211" s="241"/>
      <c r="K211" s="241"/>
    </row>
    <row r="212" spans="1:11" s="9" customFormat="1" ht="13.2">
      <c r="A212" s="248"/>
      <c r="B212" s="248"/>
      <c r="D212" s="280"/>
      <c r="E212" s="281"/>
      <c r="F212" s="303"/>
      <c r="G212" s="16"/>
      <c r="H212" s="44"/>
      <c r="I212" s="236"/>
      <c r="J212" s="241"/>
      <c r="K212" s="241"/>
    </row>
    <row r="213" spans="1:11" s="36" customFormat="1" ht="12.75" customHeight="1">
      <c r="A213" s="47"/>
      <c r="B213" s="47"/>
      <c r="D213" s="280"/>
      <c r="E213" s="281"/>
      <c r="F213" s="303"/>
      <c r="G213" s="16"/>
      <c r="H213" s="44"/>
      <c r="I213" s="236"/>
      <c r="J213" s="245"/>
      <c r="K213" s="245"/>
    </row>
    <row r="214" spans="1:11" s="36" customFormat="1" ht="12.75" customHeight="1">
      <c r="A214" s="47"/>
      <c r="B214" s="47"/>
      <c r="D214" s="286"/>
      <c r="E214" s="287"/>
      <c r="F214" s="310"/>
      <c r="G214" s="90"/>
      <c r="H214" s="95"/>
      <c r="I214" s="236"/>
      <c r="J214" s="245"/>
      <c r="K214" s="245"/>
    </row>
    <row r="215" spans="1:11" s="9" customFormat="1" ht="15.6">
      <c r="A215" s="248"/>
      <c r="B215" s="248"/>
      <c r="D215" s="286"/>
      <c r="E215" s="287"/>
      <c r="F215" s="310"/>
      <c r="G215" s="94"/>
      <c r="H215" s="95"/>
      <c r="I215" s="236"/>
      <c r="J215" s="241"/>
      <c r="K215" s="241"/>
    </row>
    <row r="216" spans="1:11" s="9" customFormat="1" ht="13.2">
      <c r="A216" s="248"/>
      <c r="B216" s="248"/>
      <c r="D216" s="280"/>
      <c r="E216" s="281"/>
      <c r="F216" s="303"/>
      <c r="G216" s="26"/>
      <c r="H216" s="44"/>
      <c r="I216" s="236"/>
      <c r="J216" s="241"/>
      <c r="K216" s="241"/>
    </row>
    <row r="217" spans="1:11" s="9" customFormat="1" ht="13.2">
      <c r="A217" s="248"/>
      <c r="B217" s="248"/>
      <c r="D217" s="280"/>
      <c r="E217" s="281"/>
      <c r="F217" s="303"/>
      <c r="G217" s="90"/>
      <c r="H217" s="44"/>
      <c r="I217" s="236"/>
      <c r="J217" s="241"/>
      <c r="K217" s="241"/>
    </row>
    <row r="218" spans="1:11" s="9" customFormat="1" ht="13.2">
      <c r="A218" s="248"/>
      <c r="B218" s="248"/>
      <c r="D218" s="280"/>
      <c r="E218" s="281"/>
      <c r="F218" s="303"/>
      <c r="G218" s="90"/>
      <c r="H218" s="44"/>
      <c r="I218" s="236"/>
      <c r="J218" s="241"/>
      <c r="K218" s="241"/>
    </row>
    <row r="219" spans="1:11" s="9" customFormat="1" ht="13.2">
      <c r="A219" s="248"/>
      <c r="B219" s="248"/>
      <c r="D219" s="280"/>
      <c r="E219" s="281"/>
      <c r="F219" s="303"/>
      <c r="G219" s="16"/>
      <c r="H219" s="44"/>
      <c r="I219" s="236"/>
      <c r="J219" s="241"/>
      <c r="K219" s="241"/>
    </row>
    <row r="220" spans="1:11" s="9" customFormat="1" ht="13.2">
      <c r="A220" s="248"/>
      <c r="B220" s="248"/>
      <c r="D220" s="280"/>
      <c r="E220" s="281"/>
      <c r="F220" s="303"/>
      <c r="G220" s="16"/>
      <c r="H220" s="44"/>
      <c r="I220" s="236"/>
      <c r="J220" s="241"/>
      <c r="K220" s="241"/>
    </row>
    <row r="221" spans="1:11" s="9" customFormat="1" ht="13.2">
      <c r="A221" s="248"/>
      <c r="B221" s="248"/>
      <c r="D221" s="280"/>
      <c r="E221" s="281"/>
      <c r="F221" s="303"/>
      <c r="G221" s="16"/>
      <c r="H221" s="44"/>
      <c r="I221" s="236"/>
      <c r="J221" s="241"/>
      <c r="K221" s="241"/>
    </row>
    <row r="222" spans="1:11" s="9" customFormat="1" ht="13.2">
      <c r="A222" s="248"/>
      <c r="B222" s="248"/>
      <c r="D222" s="280"/>
      <c r="E222" s="281"/>
      <c r="F222" s="303"/>
      <c r="G222" s="90"/>
      <c r="H222" s="44"/>
      <c r="I222" s="236"/>
      <c r="J222" s="241"/>
      <c r="K222" s="241"/>
    </row>
    <row r="223" spans="1:11" s="9" customFormat="1" ht="13.2">
      <c r="A223" s="248"/>
      <c r="B223" s="248"/>
      <c r="D223" s="280"/>
      <c r="E223" s="281"/>
      <c r="F223" s="303"/>
      <c r="G223" s="16"/>
      <c r="H223" s="44"/>
      <c r="I223" s="236"/>
      <c r="J223" s="241"/>
      <c r="K223" s="241"/>
    </row>
    <row r="224" spans="1:11" s="9" customFormat="1" ht="13.2">
      <c r="A224" s="248"/>
      <c r="B224" s="248"/>
      <c r="D224" s="280"/>
      <c r="E224" s="281"/>
      <c r="F224" s="303"/>
      <c r="G224" s="26"/>
      <c r="H224" s="44"/>
      <c r="I224" s="236"/>
      <c r="J224" s="241"/>
      <c r="K224" s="241"/>
    </row>
    <row r="225" spans="1:11" s="9" customFormat="1" ht="13.2">
      <c r="A225" s="248"/>
      <c r="B225" s="248"/>
      <c r="D225" s="280"/>
      <c r="E225" s="281"/>
      <c r="F225" s="303"/>
      <c r="G225" s="90"/>
      <c r="H225" s="44"/>
      <c r="I225" s="236"/>
      <c r="J225" s="241"/>
      <c r="K225" s="241"/>
    </row>
    <row r="226" spans="1:11" s="9" customFormat="1" ht="13.2">
      <c r="A226" s="248"/>
      <c r="B226" s="248"/>
      <c r="D226" s="280"/>
      <c r="E226" s="281"/>
      <c r="F226" s="303"/>
      <c r="G226" s="16"/>
      <c r="H226" s="44"/>
      <c r="I226" s="236"/>
      <c r="J226" s="241"/>
      <c r="K226" s="241"/>
    </row>
    <row r="227" spans="1:11" s="9" customFormat="1" ht="13.2">
      <c r="A227" s="248"/>
      <c r="B227" s="248"/>
      <c r="D227" s="280"/>
      <c r="E227" s="281"/>
      <c r="F227" s="303"/>
      <c r="G227" s="16"/>
      <c r="H227" s="44"/>
      <c r="I227" s="236"/>
      <c r="J227" s="241"/>
      <c r="K227" s="241"/>
    </row>
    <row r="228" spans="1:11" s="9" customFormat="1" ht="13.2">
      <c r="A228" s="248"/>
      <c r="B228" s="248"/>
      <c r="D228" s="280"/>
      <c r="E228" s="281"/>
      <c r="F228" s="303"/>
      <c r="G228" s="16"/>
      <c r="H228" s="44"/>
      <c r="I228" s="236"/>
      <c r="J228" s="241"/>
      <c r="K228" s="241"/>
    </row>
    <row r="229" spans="1:11" s="9" customFormat="1" ht="13.2">
      <c r="A229" s="248"/>
      <c r="B229" s="248"/>
      <c r="D229" s="280"/>
      <c r="E229" s="281"/>
      <c r="F229" s="303"/>
      <c r="G229" s="90"/>
      <c r="H229" s="44"/>
      <c r="I229" s="236"/>
      <c r="J229" s="241"/>
      <c r="K229" s="241"/>
    </row>
    <row r="230" spans="1:11" s="9" customFormat="1" ht="13.2">
      <c r="A230" s="248"/>
      <c r="B230" s="248"/>
      <c r="D230" s="280"/>
      <c r="E230" s="281"/>
      <c r="F230" s="303"/>
      <c r="G230" s="16"/>
      <c r="H230" s="44"/>
      <c r="I230" s="236"/>
      <c r="J230" s="241"/>
      <c r="K230" s="241"/>
    </row>
    <row r="231" spans="1:11" ht="13.5" customHeight="1">
      <c r="D231" s="280"/>
      <c r="E231" s="281"/>
      <c r="G231" s="26"/>
      <c r="H231" s="44"/>
      <c r="I231" s="236"/>
    </row>
    <row r="232" spans="1:11" ht="13.5" customHeight="1">
      <c r="G232" s="49"/>
    </row>
    <row r="233" spans="1:11" s="36" customFormat="1" ht="13.2">
      <c r="A233" s="47"/>
      <c r="B233" s="47"/>
      <c r="D233" s="294"/>
      <c r="E233" s="275"/>
      <c r="F233" s="303"/>
      <c r="G233" s="45"/>
      <c r="H233" s="47"/>
      <c r="I233" s="235"/>
      <c r="J233" s="245"/>
      <c r="K233" s="245"/>
    </row>
    <row r="234" spans="1:11" s="36" customFormat="1" ht="13.2">
      <c r="A234" s="47"/>
      <c r="B234" s="47"/>
      <c r="D234" s="288"/>
      <c r="E234" s="296"/>
      <c r="F234" s="312"/>
      <c r="G234" s="11"/>
      <c r="H234" s="1"/>
      <c r="I234" s="236"/>
      <c r="J234" s="245"/>
      <c r="K234" s="245"/>
    </row>
    <row r="235" spans="1:11" s="36" customFormat="1" ht="13.2">
      <c r="A235" s="47"/>
      <c r="B235" s="47"/>
      <c r="D235" s="280"/>
      <c r="E235" s="281"/>
      <c r="F235" s="303"/>
      <c r="G235" s="16"/>
      <c r="H235" s="44"/>
      <c r="I235" s="236"/>
      <c r="J235" s="245"/>
      <c r="K235" s="245"/>
    </row>
    <row r="236" spans="1:11" ht="13.5" customHeight="1">
      <c r="D236" s="280"/>
      <c r="E236" s="281"/>
      <c r="G236" s="16"/>
      <c r="H236" s="44"/>
      <c r="I236" s="236"/>
    </row>
    <row r="237" spans="1:11" ht="13.5" customHeight="1">
      <c r="G237" s="49"/>
    </row>
    <row r="238" spans="1:11" s="36" customFormat="1" ht="13.2">
      <c r="A238" s="47"/>
      <c r="B238" s="47"/>
      <c r="D238" s="294"/>
      <c r="E238" s="275"/>
      <c r="F238" s="303"/>
      <c r="G238" s="45"/>
      <c r="H238" s="47"/>
      <c r="I238" s="235"/>
      <c r="J238" s="245"/>
      <c r="K238" s="245"/>
    </row>
    <row r="239" spans="1:11" s="36" customFormat="1" ht="13.2">
      <c r="A239" s="47"/>
      <c r="B239" s="47"/>
      <c r="D239" s="288"/>
      <c r="E239" s="296"/>
      <c r="F239" s="312"/>
      <c r="G239" s="11"/>
      <c r="H239" s="1"/>
      <c r="I239" s="236"/>
      <c r="J239" s="245"/>
      <c r="K239" s="245"/>
    </row>
    <row r="240" spans="1:11" s="36" customFormat="1" ht="13.2">
      <c r="A240" s="47"/>
      <c r="B240" s="47"/>
      <c r="D240" s="288"/>
      <c r="E240" s="296"/>
      <c r="F240" s="312"/>
      <c r="G240" s="11"/>
      <c r="H240" s="2"/>
      <c r="I240" s="236"/>
      <c r="J240" s="245"/>
      <c r="K240" s="245"/>
    </row>
    <row r="241" spans="1:11" s="36" customFormat="1" ht="13.2">
      <c r="A241" s="47"/>
      <c r="B241" s="47"/>
      <c r="D241" s="280"/>
      <c r="E241" s="281"/>
      <c r="F241" s="303"/>
      <c r="G241" s="26"/>
      <c r="H241" s="44"/>
      <c r="I241" s="236"/>
      <c r="J241" s="245"/>
      <c r="K241" s="245"/>
    </row>
    <row r="242" spans="1:11" s="36" customFormat="1" ht="13.2">
      <c r="A242" s="47"/>
      <c r="B242" s="47"/>
      <c r="D242" s="280"/>
      <c r="E242" s="281"/>
      <c r="F242" s="303"/>
      <c r="G242" s="16"/>
      <c r="H242" s="44"/>
      <c r="I242" s="236"/>
      <c r="J242" s="245"/>
      <c r="K242" s="245"/>
    </row>
    <row r="243" spans="1:11" s="36" customFormat="1" ht="13.2">
      <c r="A243" s="47"/>
      <c r="B243" s="47"/>
      <c r="D243" s="280"/>
      <c r="E243" s="281"/>
      <c r="F243" s="303"/>
      <c r="G243" s="26"/>
      <c r="H243" s="44"/>
      <c r="I243" s="236"/>
      <c r="J243" s="245"/>
      <c r="K243" s="245"/>
    </row>
    <row r="244" spans="1:11" s="36" customFormat="1" ht="13.2">
      <c r="A244" s="47"/>
      <c r="B244" s="47"/>
      <c r="D244" s="280"/>
      <c r="E244" s="281"/>
      <c r="F244" s="303"/>
      <c r="G244" s="26"/>
      <c r="H244" s="44"/>
      <c r="I244" s="236"/>
      <c r="J244" s="245"/>
      <c r="K244" s="245"/>
    </row>
    <row r="245" spans="1:11" s="36" customFormat="1" ht="13.2">
      <c r="A245" s="47"/>
      <c r="B245" s="47"/>
      <c r="D245" s="280"/>
      <c r="E245" s="281"/>
      <c r="F245" s="303"/>
      <c r="G245" s="26"/>
      <c r="H245" s="44"/>
      <c r="I245" s="236"/>
      <c r="J245" s="245"/>
      <c r="K245" s="245"/>
    </row>
    <row r="246" spans="1:11" ht="13.5" customHeight="1">
      <c r="D246" s="280"/>
      <c r="E246" s="281"/>
      <c r="G246" s="16"/>
      <c r="H246" s="44"/>
      <c r="I246" s="236"/>
    </row>
    <row r="247" spans="1:11" s="36" customFormat="1" ht="13.2">
      <c r="A247" s="47"/>
      <c r="B247" s="47"/>
      <c r="D247" s="294"/>
      <c r="E247" s="275"/>
      <c r="F247" s="303"/>
      <c r="G247" s="45"/>
      <c r="H247" s="47"/>
      <c r="I247" s="235"/>
      <c r="J247" s="245"/>
      <c r="K247" s="245"/>
    </row>
    <row r="248" spans="1:11" s="36" customFormat="1" ht="13.2">
      <c r="A248" s="47"/>
      <c r="B248" s="47"/>
      <c r="D248" s="288"/>
      <c r="E248" s="296"/>
      <c r="F248" s="312"/>
      <c r="G248" s="11"/>
      <c r="H248" s="2"/>
      <c r="I248" s="236"/>
      <c r="J248" s="245"/>
      <c r="K248" s="245"/>
    </row>
    <row r="249" spans="1:11" ht="13.5" customHeight="1">
      <c r="D249" s="280"/>
      <c r="E249" s="281"/>
      <c r="G249" s="26"/>
      <c r="H249" s="44"/>
      <c r="I249" s="236"/>
    </row>
    <row r="251" spans="1:11" s="36" customFormat="1" ht="13.2">
      <c r="A251" s="47"/>
      <c r="B251" s="47"/>
      <c r="D251" s="294"/>
      <c r="E251" s="275"/>
      <c r="F251" s="303"/>
      <c r="G251" s="45"/>
      <c r="H251" s="47"/>
      <c r="I251" s="235"/>
      <c r="J251" s="245"/>
      <c r="K251" s="245"/>
    </row>
    <row r="252" spans="1:11" s="36" customFormat="1" ht="13.2">
      <c r="A252" s="47"/>
      <c r="B252" s="47"/>
      <c r="D252" s="288"/>
      <c r="E252" s="296"/>
      <c r="F252" s="312"/>
      <c r="G252" s="11"/>
      <c r="H252" s="2"/>
      <c r="I252" s="236"/>
      <c r="J252" s="245"/>
      <c r="K252" s="245"/>
    </row>
    <row r="253" spans="1:11" ht="13.5" customHeight="1">
      <c r="D253" s="280"/>
      <c r="E253" s="281"/>
      <c r="G253" s="26"/>
      <c r="H253" s="44"/>
      <c r="I253" s="236"/>
    </row>
    <row r="254" spans="1:11" ht="13.5" customHeight="1">
      <c r="G254" s="49"/>
    </row>
    <row r="255" spans="1:11" ht="13.5" customHeight="1">
      <c r="G255" s="49"/>
    </row>
    <row r="256" spans="1:11" ht="13.5" customHeight="1">
      <c r="G256" s="49"/>
    </row>
    <row r="257" spans="1:11" ht="13.5" customHeight="1">
      <c r="G257" s="49"/>
    </row>
    <row r="258" spans="1:11" ht="13.5" customHeight="1">
      <c r="G258" s="49"/>
    </row>
    <row r="260" spans="1:11" s="36" customFormat="1" ht="13.2">
      <c r="A260" s="47"/>
      <c r="B260" s="47"/>
      <c r="D260" s="294"/>
      <c r="E260" s="275"/>
      <c r="F260" s="303"/>
      <c r="G260" s="45"/>
      <c r="H260" s="47"/>
      <c r="I260" s="235"/>
      <c r="J260" s="245"/>
      <c r="K260" s="245"/>
    </row>
    <row r="261" spans="1:11" ht="13.5" customHeight="1">
      <c r="D261" s="280"/>
      <c r="E261" s="281"/>
      <c r="G261" s="26"/>
      <c r="H261" s="44"/>
      <c r="I261" s="236"/>
    </row>
    <row r="262" spans="1:11" ht="13.5" customHeight="1">
      <c r="G262" s="16"/>
    </row>
    <row r="274" spans="1:11" s="50" customFormat="1" ht="13.5" customHeight="1">
      <c r="A274" s="47"/>
      <c r="B274" s="47"/>
      <c r="C274" s="7"/>
      <c r="D274" s="294"/>
      <c r="E274" s="275"/>
      <c r="F274" s="303"/>
      <c r="G274" s="45"/>
      <c r="H274" s="47"/>
      <c r="I274" s="235"/>
      <c r="J274" s="240"/>
      <c r="K274" s="240"/>
    </row>
    <row r="275" spans="1:11" s="50" customFormat="1" ht="13.5" customHeight="1">
      <c r="A275" s="47"/>
      <c r="B275" s="47"/>
      <c r="C275" s="7"/>
      <c r="D275" s="294"/>
      <c r="E275" s="275"/>
      <c r="F275" s="303"/>
      <c r="G275" s="45"/>
      <c r="H275" s="47"/>
      <c r="I275" s="235"/>
      <c r="J275" s="240"/>
      <c r="K275" s="240"/>
    </row>
    <row r="276" spans="1:11" s="50" customFormat="1" ht="13.5" customHeight="1">
      <c r="A276" s="47"/>
      <c r="B276" s="47"/>
      <c r="C276" s="7"/>
      <c r="D276" s="294"/>
      <c r="E276" s="275"/>
      <c r="F276" s="303"/>
      <c r="G276" s="45"/>
      <c r="H276" s="47"/>
      <c r="I276" s="235"/>
      <c r="J276" s="240"/>
      <c r="K276" s="240"/>
    </row>
    <row r="277" spans="1:11" s="50" customFormat="1" ht="13.5" customHeight="1">
      <c r="A277" s="47"/>
      <c r="B277" s="47"/>
      <c r="C277" s="7"/>
      <c r="D277" s="294"/>
      <c r="E277" s="275"/>
      <c r="F277" s="303"/>
      <c r="G277" s="45"/>
      <c r="H277" s="47"/>
      <c r="I277" s="235"/>
      <c r="J277" s="240"/>
      <c r="K277" s="240"/>
    </row>
    <row r="278" spans="1:11" s="50" customFormat="1" ht="13.5" customHeight="1">
      <c r="A278" s="47"/>
      <c r="B278" s="47"/>
      <c r="C278" s="7"/>
      <c r="D278" s="294"/>
      <c r="E278" s="275"/>
      <c r="F278" s="303"/>
      <c r="G278" s="45"/>
      <c r="H278" s="47"/>
      <c r="I278" s="235"/>
      <c r="J278" s="240"/>
      <c r="K278" s="240"/>
    </row>
    <row r="279" spans="1:11" s="50" customFormat="1" ht="13.5" customHeight="1">
      <c r="A279" s="47"/>
      <c r="B279" s="47"/>
      <c r="C279" s="7"/>
      <c r="D279" s="294"/>
      <c r="E279" s="275"/>
      <c r="F279" s="303"/>
      <c r="G279" s="45"/>
      <c r="H279" s="47"/>
      <c r="I279" s="235"/>
      <c r="J279" s="240"/>
      <c r="K279" s="240"/>
    </row>
    <row r="280" spans="1:11" s="50" customFormat="1" ht="13.5" customHeight="1">
      <c r="A280" s="47"/>
      <c r="B280" s="47"/>
      <c r="C280" s="7"/>
      <c r="D280" s="294"/>
      <c r="E280" s="275"/>
      <c r="F280" s="303"/>
      <c r="G280" s="45"/>
      <c r="H280" s="47"/>
      <c r="I280" s="235"/>
      <c r="J280" s="240"/>
      <c r="K280" s="240"/>
    </row>
    <row r="281" spans="1:11" s="50" customFormat="1" ht="13.5" customHeight="1">
      <c r="A281" s="47"/>
      <c r="B281" s="47"/>
      <c r="C281" s="7"/>
      <c r="D281" s="294"/>
      <c r="E281" s="275"/>
      <c r="F281" s="303"/>
      <c r="G281" s="45"/>
      <c r="H281" s="47"/>
      <c r="I281" s="235"/>
      <c r="J281" s="240"/>
      <c r="K281" s="240"/>
    </row>
    <row r="282" spans="1:11" s="50" customFormat="1" ht="13.5" customHeight="1">
      <c r="A282" s="47"/>
      <c r="B282" s="47"/>
      <c r="C282" s="7"/>
      <c r="D282" s="294"/>
      <c r="E282" s="275"/>
      <c r="F282" s="303"/>
      <c r="G282" s="45"/>
      <c r="H282" s="47"/>
      <c r="I282" s="235"/>
      <c r="J282" s="240"/>
      <c r="K282" s="240"/>
    </row>
    <row r="283" spans="1:11" s="50" customFormat="1" ht="13.5" customHeight="1">
      <c r="A283" s="47"/>
      <c r="B283" s="47"/>
      <c r="C283" s="7"/>
      <c r="D283" s="294"/>
      <c r="E283" s="275"/>
      <c r="F283" s="303"/>
      <c r="G283" s="45"/>
      <c r="H283" s="47"/>
      <c r="I283" s="235"/>
      <c r="J283" s="240"/>
      <c r="K283" s="240"/>
    </row>
    <row r="284" spans="1:11" s="50" customFormat="1" ht="13.5" customHeight="1">
      <c r="A284" s="47"/>
      <c r="B284" s="47"/>
      <c r="C284" s="7"/>
      <c r="D284" s="294"/>
      <c r="E284" s="275"/>
      <c r="F284" s="303"/>
      <c r="G284" s="45"/>
      <c r="H284" s="47"/>
      <c r="I284" s="235"/>
      <c r="J284" s="240"/>
      <c r="K284" s="240"/>
    </row>
    <row r="285" spans="1:11" s="50" customFormat="1" ht="13.5" customHeight="1">
      <c r="A285" s="47"/>
      <c r="B285" s="47"/>
      <c r="C285" s="7"/>
      <c r="D285" s="294"/>
      <c r="E285" s="275"/>
      <c r="F285" s="303"/>
      <c r="G285" s="45"/>
      <c r="H285" s="47"/>
      <c r="I285" s="235"/>
      <c r="J285" s="240"/>
      <c r="K285" s="240"/>
    </row>
    <row r="286" spans="1:11" s="50" customFormat="1" ht="13.5" customHeight="1">
      <c r="A286" s="47"/>
      <c r="B286" s="47"/>
      <c r="C286" s="7"/>
      <c r="D286" s="294"/>
      <c r="E286" s="275"/>
      <c r="F286" s="303"/>
      <c r="G286" s="45"/>
      <c r="H286" s="47"/>
      <c r="I286" s="235"/>
      <c r="J286" s="240"/>
      <c r="K286" s="240"/>
    </row>
    <row r="287" spans="1:11" s="50" customFormat="1" ht="13.5" customHeight="1">
      <c r="A287" s="47"/>
      <c r="B287" s="47"/>
      <c r="C287" s="7"/>
      <c r="D287" s="294"/>
      <c r="E287" s="275"/>
      <c r="F287" s="303"/>
      <c r="G287" s="45"/>
      <c r="H287" s="47"/>
      <c r="I287" s="235"/>
      <c r="J287" s="240"/>
      <c r="K287" s="240"/>
    </row>
    <row r="288" spans="1:11" s="50" customFormat="1" ht="13.5" customHeight="1">
      <c r="A288" s="47"/>
      <c r="B288" s="47"/>
      <c r="C288" s="7"/>
      <c r="D288" s="294"/>
      <c r="E288" s="275"/>
      <c r="F288" s="303"/>
      <c r="G288" s="45"/>
      <c r="H288" s="47"/>
      <c r="I288" s="235"/>
      <c r="J288" s="240"/>
      <c r="K288" s="240"/>
    </row>
    <row r="289" spans="1:11" s="50" customFormat="1" ht="13.5" customHeight="1">
      <c r="A289" s="47"/>
      <c r="B289" s="47"/>
      <c r="C289" s="7"/>
      <c r="D289" s="294"/>
      <c r="E289" s="275"/>
      <c r="F289" s="303"/>
      <c r="G289" s="45"/>
      <c r="H289" s="47"/>
      <c r="I289" s="235"/>
      <c r="J289" s="240"/>
      <c r="K289" s="240"/>
    </row>
    <row r="290" spans="1:11" s="50" customFormat="1" ht="13.5" customHeight="1">
      <c r="A290" s="47"/>
      <c r="B290" s="47"/>
      <c r="C290" s="7"/>
      <c r="D290" s="294"/>
      <c r="E290" s="275"/>
      <c r="F290" s="303"/>
      <c r="G290" s="45"/>
      <c r="H290" s="47"/>
      <c r="I290" s="235"/>
      <c r="J290" s="240"/>
      <c r="K290" s="240"/>
    </row>
    <row r="291" spans="1:11" s="50" customFormat="1" ht="13.5" customHeight="1">
      <c r="A291" s="47"/>
      <c r="B291" s="47"/>
      <c r="C291" s="7"/>
      <c r="D291" s="294"/>
      <c r="E291" s="275"/>
      <c r="F291" s="303"/>
      <c r="G291" s="45"/>
      <c r="H291" s="47"/>
      <c r="I291" s="235"/>
      <c r="J291" s="240"/>
      <c r="K291" s="240"/>
    </row>
    <row r="292" spans="1:11" s="50" customFormat="1" ht="13.5" customHeight="1">
      <c r="A292" s="47"/>
      <c r="B292" s="47"/>
      <c r="C292" s="7"/>
      <c r="D292" s="294"/>
      <c r="E292" s="275"/>
      <c r="F292" s="303"/>
      <c r="G292" s="45"/>
      <c r="H292" s="47"/>
      <c r="I292" s="235"/>
      <c r="J292" s="240"/>
      <c r="K292" s="240"/>
    </row>
    <row r="293" spans="1:11" s="50" customFormat="1" ht="13.5" customHeight="1">
      <c r="A293" s="47"/>
      <c r="B293" s="47"/>
      <c r="C293" s="7"/>
      <c r="D293" s="294"/>
      <c r="E293" s="275"/>
      <c r="F293" s="303"/>
      <c r="G293" s="45"/>
      <c r="H293" s="47"/>
      <c r="I293" s="235"/>
      <c r="J293" s="240"/>
      <c r="K293" s="240"/>
    </row>
    <row r="294" spans="1:11" s="50" customFormat="1" ht="13.5" customHeight="1">
      <c r="A294" s="47"/>
      <c r="B294" s="47"/>
      <c r="C294" s="7"/>
      <c r="D294" s="294"/>
      <c r="E294" s="275"/>
      <c r="F294" s="303"/>
      <c r="G294" s="45"/>
      <c r="H294" s="47"/>
      <c r="I294" s="235"/>
      <c r="J294" s="240"/>
      <c r="K294" s="240"/>
    </row>
    <row r="295" spans="1:11" s="50" customFormat="1" ht="13.5" customHeight="1">
      <c r="A295" s="47"/>
      <c r="B295" s="47"/>
      <c r="C295" s="7"/>
      <c r="D295" s="294"/>
      <c r="E295" s="275"/>
      <c r="F295" s="303"/>
      <c r="G295" s="45"/>
      <c r="H295" s="47"/>
      <c r="I295" s="235"/>
      <c r="J295" s="240"/>
      <c r="K295" s="240"/>
    </row>
    <row r="296" spans="1:11" s="50" customFormat="1" ht="13.5" customHeight="1">
      <c r="A296" s="47"/>
      <c r="B296" s="47"/>
      <c r="C296" s="7"/>
      <c r="D296" s="294"/>
      <c r="E296" s="275"/>
      <c r="F296" s="303"/>
      <c r="G296" s="45"/>
      <c r="H296" s="47"/>
      <c r="I296" s="235"/>
      <c r="J296" s="240"/>
      <c r="K296" s="240"/>
    </row>
    <row r="297" spans="1:11" s="50" customFormat="1" ht="13.5" customHeight="1">
      <c r="A297" s="47"/>
      <c r="B297" s="47"/>
      <c r="C297" s="7"/>
      <c r="D297" s="294"/>
      <c r="E297" s="275"/>
      <c r="F297" s="303"/>
      <c r="G297" s="45"/>
      <c r="H297" s="47"/>
      <c r="I297" s="235"/>
      <c r="J297" s="240"/>
      <c r="K297" s="240"/>
    </row>
    <row r="298" spans="1:11" s="50" customFormat="1" ht="13.5" customHeight="1">
      <c r="A298" s="47"/>
      <c r="B298" s="47"/>
      <c r="C298" s="7"/>
      <c r="D298" s="294"/>
      <c r="E298" s="275"/>
      <c r="F298" s="303"/>
      <c r="G298" s="45"/>
      <c r="H298" s="47"/>
      <c r="I298" s="235"/>
      <c r="J298" s="240"/>
      <c r="K298" s="240"/>
    </row>
    <row r="299" spans="1:11" s="50" customFormat="1" ht="13.5" customHeight="1">
      <c r="A299" s="47"/>
      <c r="B299" s="47"/>
      <c r="C299" s="7"/>
      <c r="D299" s="294"/>
      <c r="E299" s="275"/>
      <c r="F299" s="303"/>
      <c r="G299" s="45"/>
      <c r="H299" s="47"/>
      <c r="I299" s="235"/>
      <c r="J299" s="240"/>
      <c r="K299" s="240"/>
    </row>
    <row r="300" spans="1:11" s="50" customFormat="1" ht="13.5" customHeight="1">
      <c r="A300" s="47"/>
      <c r="B300" s="47"/>
      <c r="C300" s="7"/>
      <c r="D300" s="294"/>
      <c r="E300" s="275"/>
      <c r="F300" s="303"/>
      <c r="G300" s="45"/>
      <c r="H300" s="47"/>
      <c r="I300" s="235"/>
      <c r="J300" s="240"/>
      <c r="K300" s="240"/>
    </row>
    <row r="301" spans="1:11" s="50" customFormat="1" ht="13.5" customHeight="1">
      <c r="A301" s="47"/>
      <c r="B301" s="47"/>
      <c r="C301" s="7"/>
      <c r="D301" s="294"/>
      <c r="E301" s="275"/>
      <c r="F301" s="303"/>
      <c r="G301" s="45"/>
      <c r="H301" s="47"/>
      <c r="I301" s="235"/>
      <c r="J301" s="240"/>
      <c r="K301" s="240"/>
    </row>
    <row r="302" spans="1:11" s="50" customFormat="1" ht="13.5" customHeight="1">
      <c r="A302" s="47"/>
      <c r="B302" s="47"/>
      <c r="C302" s="7"/>
      <c r="D302" s="294"/>
      <c r="E302" s="275"/>
      <c r="F302" s="303"/>
      <c r="G302" s="45"/>
      <c r="H302" s="47"/>
      <c r="I302" s="235"/>
      <c r="J302" s="240"/>
      <c r="K302" s="240"/>
    </row>
    <row r="303" spans="1:11" s="50" customFormat="1" ht="13.5" customHeight="1">
      <c r="A303" s="47"/>
      <c r="B303" s="47"/>
      <c r="C303" s="7"/>
      <c r="D303" s="294"/>
      <c r="E303" s="275"/>
      <c r="F303" s="303"/>
      <c r="G303" s="45"/>
      <c r="H303" s="47"/>
      <c r="I303" s="235"/>
      <c r="J303" s="240"/>
      <c r="K303" s="240"/>
    </row>
    <row r="304" spans="1:11" s="50" customFormat="1" ht="13.5" customHeight="1">
      <c r="A304" s="47"/>
      <c r="B304" s="47"/>
      <c r="C304" s="7"/>
      <c r="D304" s="294"/>
      <c r="E304" s="275"/>
      <c r="F304" s="303"/>
      <c r="G304" s="45"/>
      <c r="H304" s="47"/>
      <c r="I304" s="235"/>
      <c r="J304" s="240"/>
      <c r="K304" s="240"/>
    </row>
    <row r="305" spans="1:11" s="50" customFormat="1" ht="13.5" customHeight="1">
      <c r="A305" s="47"/>
      <c r="B305" s="47"/>
      <c r="C305" s="7"/>
      <c r="D305" s="294"/>
      <c r="E305" s="275"/>
      <c r="F305" s="303"/>
      <c r="G305" s="45"/>
      <c r="H305" s="47"/>
      <c r="I305" s="235"/>
      <c r="J305" s="240"/>
      <c r="K305" s="240"/>
    </row>
    <row r="306" spans="1:11" s="50" customFormat="1" ht="13.5" customHeight="1">
      <c r="A306" s="47"/>
      <c r="B306" s="47"/>
      <c r="C306" s="7"/>
      <c r="D306" s="294"/>
      <c r="E306" s="275"/>
      <c r="F306" s="303"/>
      <c r="G306" s="45"/>
      <c r="H306" s="47"/>
      <c r="I306" s="235"/>
      <c r="J306" s="240"/>
      <c r="K306" s="240"/>
    </row>
    <row r="307" spans="1:11" s="50" customFormat="1" ht="13.5" customHeight="1">
      <c r="A307" s="47"/>
      <c r="B307" s="47"/>
      <c r="C307" s="7"/>
      <c r="D307" s="294"/>
      <c r="E307" s="275"/>
      <c r="F307" s="303"/>
      <c r="G307" s="45"/>
      <c r="H307" s="47"/>
      <c r="I307" s="235"/>
      <c r="J307" s="240"/>
      <c r="K307" s="240"/>
    </row>
  </sheetData>
  <pageMargins left="0.15748031496062992" right="0.19685039370078741" top="0.70866141732283472" bottom="0.47244094488188981" header="0.27559055118110237" footer="0.19685039370078741"/>
  <pageSetup paperSize="9" scale="85" orientation="portrait" errors="blank" r:id="rId1"/>
  <headerFooter alignWithMargins="0">
    <oddHeader>&amp;LRýchlostná cesta R2 Šaca - Košické Oľšany, I. úsek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2"/>
  <dimension ref="A1:K417"/>
  <sheetViews>
    <sheetView workbookViewId="0">
      <pane ySplit="4" topLeftCell="A95" activePane="bottomLeft" state="frozen"/>
      <selection pane="bottomLeft" activeCell="E33" sqref="E33"/>
    </sheetView>
  </sheetViews>
  <sheetFormatPr defaultRowHeight="13.5" customHeight="1"/>
  <cols>
    <col min="1" max="1" width="3.109375" style="2" customWidth="1"/>
    <col min="2" max="2" width="10.6640625" style="45" customWidth="1"/>
    <col min="3" max="3" width="9.6640625" style="45" customWidth="1"/>
    <col min="4" max="4" width="11.6640625" style="45" customWidth="1"/>
    <col min="5" max="5" width="51" style="45" customWidth="1"/>
    <col min="6" max="6" width="12" style="41" customWidth="1"/>
    <col min="7" max="7" width="4.6640625" style="47" customWidth="1"/>
    <col min="8" max="8" width="11.6640625" style="15" bestFit="1" customWidth="1"/>
    <col min="9" max="9" width="13.5546875" style="7" customWidth="1"/>
    <col min="10" max="254" width="9.109375" style="7"/>
    <col min="255" max="255" width="3.109375" style="7" customWidth="1"/>
    <col min="256" max="256" width="10.6640625" style="7" customWidth="1"/>
    <col min="257" max="257" width="9.6640625" style="7" customWidth="1"/>
    <col min="258" max="258" width="11.6640625" style="7" customWidth="1"/>
    <col min="259" max="259" width="51" style="7" customWidth="1"/>
    <col min="260" max="260" width="9.44140625" style="7" customWidth="1"/>
    <col min="261" max="261" width="4.6640625" style="7" customWidth="1"/>
    <col min="262" max="264" width="10.6640625" style="7" customWidth="1"/>
    <col min="265" max="265" width="13.5546875" style="7" customWidth="1"/>
    <col min="266" max="510" width="9.109375" style="7"/>
    <col min="511" max="511" width="3.109375" style="7" customWidth="1"/>
    <col min="512" max="512" width="10.6640625" style="7" customWidth="1"/>
    <col min="513" max="513" width="9.6640625" style="7" customWidth="1"/>
    <col min="514" max="514" width="11.6640625" style="7" customWidth="1"/>
    <col min="515" max="515" width="51" style="7" customWidth="1"/>
    <col min="516" max="516" width="9.44140625" style="7" customWidth="1"/>
    <col min="517" max="517" width="4.6640625" style="7" customWidth="1"/>
    <col min="518" max="520" width="10.6640625" style="7" customWidth="1"/>
    <col min="521" max="521" width="13.5546875" style="7" customWidth="1"/>
    <col min="522" max="766" width="9.109375" style="7"/>
    <col min="767" max="767" width="3.109375" style="7" customWidth="1"/>
    <col min="768" max="768" width="10.6640625" style="7" customWidth="1"/>
    <col min="769" max="769" width="9.6640625" style="7" customWidth="1"/>
    <col min="770" max="770" width="11.6640625" style="7" customWidth="1"/>
    <col min="771" max="771" width="51" style="7" customWidth="1"/>
    <col min="772" max="772" width="9.44140625" style="7" customWidth="1"/>
    <col min="773" max="773" width="4.6640625" style="7" customWidth="1"/>
    <col min="774" max="776" width="10.6640625" style="7" customWidth="1"/>
    <col min="777" max="777" width="13.5546875" style="7" customWidth="1"/>
    <col min="778" max="1022" width="9.109375" style="7"/>
    <col min="1023" max="1023" width="3.109375" style="7" customWidth="1"/>
    <col min="1024" max="1024" width="10.6640625" style="7" customWidth="1"/>
    <col min="1025" max="1025" width="9.6640625" style="7" customWidth="1"/>
    <col min="1026" max="1026" width="11.6640625" style="7" customWidth="1"/>
    <col min="1027" max="1027" width="51" style="7" customWidth="1"/>
    <col min="1028" max="1028" width="9.44140625" style="7" customWidth="1"/>
    <col min="1029" max="1029" width="4.6640625" style="7" customWidth="1"/>
    <col min="1030" max="1032" width="10.6640625" style="7" customWidth="1"/>
    <col min="1033" max="1033" width="13.5546875" style="7" customWidth="1"/>
    <col min="1034" max="1278" width="9.109375" style="7"/>
    <col min="1279" max="1279" width="3.109375" style="7" customWidth="1"/>
    <col min="1280" max="1280" width="10.6640625" style="7" customWidth="1"/>
    <col min="1281" max="1281" width="9.6640625" style="7" customWidth="1"/>
    <col min="1282" max="1282" width="11.6640625" style="7" customWidth="1"/>
    <col min="1283" max="1283" width="51" style="7" customWidth="1"/>
    <col min="1284" max="1284" width="9.44140625" style="7" customWidth="1"/>
    <col min="1285" max="1285" width="4.6640625" style="7" customWidth="1"/>
    <col min="1286" max="1288" width="10.6640625" style="7" customWidth="1"/>
    <col min="1289" max="1289" width="13.5546875" style="7" customWidth="1"/>
    <col min="1290" max="1534" width="9.109375" style="7"/>
    <col min="1535" max="1535" width="3.109375" style="7" customWidth="1"/>
    <col min="1536" max="1536" width="10.6640625" style="7" customWidth="1"/>
    <col min="1537" max="1537" width="9.6640625" style="7" customWidth="1"/>
    <col min="1538" max="1538" width="11.6640625" style="7" customWidth="1"/>
    <col min="1539" max="1539" width="51" style="7" customWidth="1"/>
    <col min="1540" max="1540" width="9.44140625" style="7" customWidth="1"/>
    <col min="1541" max="1541" width="4.6640625" style="7" customWidth="1"/>
    <col min="1542" max="1544" width="10.6640625" style="7" customWidth="1"/>
    <col min="1545" max="1545" width="13.5546875" style="7" customWidth="1"/>
    <col min="1546" max="1790" width="9.109375" style="7"/>
    <col min="1791" max="1791" width="3.109375" style="7" customWidth="1"/>
    <col min="1792" max="1792" width="10.6640625" style="7" customWidth="1"/>
    <col min="1793" max="1793" width="9.6640625" style="7" customWidth="1"/>
    <col min="1794" max="1794" width="11.6640625" style="7" customWidth="1"/>
    <col min="1795" max="1795" width="51" style="7" customWidth="1"/>
    <col min="1796" max="1796" width="9.44140625" style="7" customWidth="1"/>
    <col min="1797" max="1797" width="4.6640625" style="7" customWidth="1"/>
    <col min="1798" max="1800" width="10.6640625" style="7" customWidth="1"/>
    <col min="1801" max="1801" width="13.5546875" style="7" customWidth="1"/>
    <col min="1802" max="2046" width="9.109375" style="7"/>
    <col min="2047" max="2047" width="3.109375" style="7" customWidth="1"/>
    <col min="2048" max="2048" width="10.6640625" style="7" customWidth="1"/>
    <col min="2049" max="2049" width="9.6640625" style="7" customWidth="1"/>
    <col min="2050" max="2050" width="11.6640625" style="7" customWidth="1"/>
    <col min="2051" max="2051" width="51" style="7" customWidth="1"/>
    <col min="2052" max="2052" width="9.44140625" style="7" customWidth="1"/>
    <col min="2053" max="2053" width="4.6640625" style="7" customWidth="1"/>
    <col min="2054" max="2056" width="10.6640625" style="7" customWidth="1"/>
    <col min="2057" max="2057" width="13.5546875" style="7" customWidth="1"/>
    <col min="2058" max="2302" width="9.109375" style="7"/>
    <col min="2303" max="2303" width="3.109375" style="7" customWidth="1"/>
    <col min="2304" max="2304" width="10.6640625" style="7" customWidth="1"/>
    <col min="2305" max="2305" width="9.6640625" style="7" customWidth="1"/>
    <col min="2306" max="2306" width="11.6640625" style="7" customWidth="1"/>
    <col min="2307" max="2307" width="51" style="7" customWidth="1"/>
    <col min="2308" max="2308" width="9.44140625" style="7" customWidth="1"/>
    <col min="2309" max="2309" width="4.6640625" style="7" customWidth="1"/>
    <col min="2310" max="2312" width="10.6640625" style="7" customWidth="1"/>
    <col min="2313" max="2313" width="13.5546875" style="7" customWidth="1"/>
    <col min="2314" max="2558" width="9.109375" style="7"/>
    <col min="2559" max="2559" width="3.109375" style="7" customWidth="1"/>
    <col min="2560" max="2560" width="10.6640625" style="7" customWidth="1"/>
    <col min="2561" max="2561" width="9.6640625" style="7" customWidth="1"/>
    <col min="2562" max="2562" width="11.6640625" style="7" customWidth="1"/>
    <col min="2563" max="2563" width="51" style="7" customWidth="1"/>
    <col min="2564" max="2564" width="9.44140625" style="7" customWidth="1"/>
    <col min="2565" max="2565" width="4.6640625" style="7" customWidth="1"/>
    <col min="2566" max="2568" width="10.6640625" style="7" customWidth="1"/>
    <col min="2569" max="2569" width="13.5546875" style="7" customWidth="1"/>
    <col min="2570" max="2814" width="9.109375" style="7"/>
    <col min="2815" max="2815" width="3.109375" style="7" customWidth="1"/>
    <col min="2816" max="2816" width="10.6640625" style="7" customWidth="1"/>
    <col min="2817" max="2817" width="9.6640625" style="7" customWidth="1"/>
    <col min="2818" max="2818" width="11.6640625" style="7" customWidth="1"/>
    <col min="2819" max="2819" width="51" style="7" customWidth="1"/>
    <col min="2820" max="2820" width="9.44140625" style="7" customWidth="1"/>
    <col min="2821" max="2821" width="4.6640625" style="7" customWidth="1"/>
    <col min="2822" max="2824" width="10.6640625" style="7" customWidth="1"/>
    <col min="2825" max="2825" width="13.5546875" style="7" customWidth="1"/>
    <col min="2826" max="3070" width="9.109375" style="7"/>
    <col min="3071" max="3071" width="3.109375" style="7" customWidth="1"/>
    <col min="3072" max="3072" width="10.6640625" style="7" customWidth="1"/>
    <col min="3073" max="3073" width="9.6640625" style="7" customWidth="1"/>
    <col min="3074" max="3074" width="11.6640625" style="7" customWidth="1"/>
    <col min="3075" max="3075" width="51" style="7" customWidth="1"/>
    <col min="3076" max="3076" width="9.44140625" style="7" customWidth="1"/>
    <col min="3077" max="3077" width="4.6640625" style="7" customWidth="1"/>
    <col min="3078" max="3080" width="10.6640625" style="7" customWidth="1"/>
    <col min="3081" max="3081" width="13.5546875" style="7" customWidth="1"/>
    <col min="3082" max="3326" width="9.109375" style="7"/>
    <col min="3327" max="3327" width="3.109375" style="7" customWidth="1"/>
    <col min="3328" max="3328" width="10.6640625" style="7" customWidth="1"/>
    <col min="3329" max="3329" width="9.6640625" style="7" customWidth="1"/>
    <col min="3330" max="3330" width="11.6640625" style="7" customWidth="1"/>
    <col min="3331" max="3331" width="51" style="7" customWidth="1"/>
    <col min="3332" max="3332" width="9.44140625" style="7" customWidth="1"/>
    <col min="3333" max="3333" width="4.6640625" style="7" customWidth="1"/>
    <col min="3334" max="3336" width="10.6640625" style="7" customWidth="1"/>
    <col min="3337" max="3337" width="13.5546875" style="7" customWidth="1"/>
    <col min="3338" max="3582" width="9.109375" style="7"/>
    <col min="3583" max="3583" width="3.109375" style="7" customWidth="1"/>
    <col min="3584" max="3584" width="10.6640625" style="7" customWidth="1"/>
    <col min="3585" max="3585" width="9.6640625" style="7" customWidth="1"/>
    <col min="3586" max="3586" width="11.6640625" style="7" customWidth="1"/>
    <col min="3587" max="3587" width="51" style="7" customWidth="1"/>
    <col min="3588" max="3588" width="9.44140625" style="7" customWidth="1"/>
    <col min="3589" max="3589" width="4.6640625" style="7" customWidth="1"/>
    <col min="3590" max="3592" width="10.6640625" style="7" customWidth="1"/>
    <col min="3593" max="3593" width="13.5546875" style="7" customWidth="1"/>
    <col min="3594" max="3838" width="9.109375" style="7"/>
    <col min="3839" max="3839" width="3.109375" style="7" customWidth="1"/>
    <col min="3840" max="3840" width="10.6640625" style="7" customWidth="1"/>
    <col min="3841" max="3841" width="9.6640625" style="7" customWidth="1"/>
    <col min="3842" max="3842" width="11.6640625" style="7" customWidth="1"/>
    <col min="3843" max="3843" width="51" style="7" customWidth="1"/>
    <col min="3844" max="3844" width="9.44140625" style="7" customWidth="1"/>
    <col min="3845" max="3845" width="4.6640625" style="7" customWidth="1"/>
    <col min="3846" max="3848" width="10.6640625" style="7" customWidth="1"/>
    <col min="3849" max="3849" width="13.5546875" style="7" customWidth="1"/>
    <col min="3850" max="4094" width="9.109375" style="7"/>
    <col min="4095" max="4095" width="3.109375" style="7" customWidth="1"/>
    <col min="4096" max="4096" width="10.6640625" style="7" customWidth="1"/>
    <col min="4097" max="4097" width="9.6640625" style="7" customWidth="1"/>
    <col min="4098" max="4098" width="11.6640625" style="7" customWidth="1"/>
    <col min="4099" max="4099" width="51" style="7" customWidth="1"/>
    <col min="4100" max="4100" width="9.44140625" style="7" customWidth="1"/>
    <col min="4101" max="4101" width="4.6640625" style="7" customWidth="1"/>
    <col min="4102" max="4104" width="10.6640625" style="7" customWidth="1"/>
    <col min="4105" max="4105" width="13.5546875" style="7" customWidth="1"/>
    <col min="4106" max="4350" width="9.109375" style="7"/>
    <col min="4351" max="4351" width="3.109375" style="7" customWidth="1"/>
    <col min="4352" max="4352" width="10.6640625" style="7" customWidth="1"/>
    <col min="4353" max="4353" width="9.6640625" style="7" customWidth="1"/>
    <col min="4354" max="4354" width="11.6640625" style="7" customWidth="1"/>
    <col min="4355" max="4355" width="51" style="7" customWidth="1"/>
    <col min="4356" max="4356" width="9.44140625" style="7" customWidth="1"/>
    <col min="4357" max="4357" width="4.6640625" style="7" customWidth="1"/>
    <col min="4358" max="4360" width="10.6640625" style="7" customWidth="1"/>
    <col min="4361" max="4361" width="13.5546875" style="7" customWidth="1"/>
    <col min="4362" max="4606" width="9.109375" style="7"/>
    <col min="4607" max="4607" width="3.109375" style="7" customWidth="1"/>
    <col min="4608" max="4608" width="10.6640625" style="7" customWidth="1"/>
    <col min="4609" max="4609" width="9.6640625" style="7" customWidth="1"/>
    <col min="4610" max="4610" width="11.6640625" style="7" customWidth="1"/>
    <col min="4611" max="4611" width="51" style="7" customWidth="1"/>
    <col min="4612" max="4612" width="9.44140625" style="7" customWidth="1"/>
    <col min="4613" max="4613" width="4.6640625" style="7" customWidth="1"/>
    <col min="4614" max="4616" width="10.6640625" style="7" customWidth="1"/>
    <col min="4617" max="4617" width="13.5546875" style="7" customWidth="1"/>
    <col min="4618" max="4862" width="9.109375" style="7"/>
    <col min="4863" max="4863" width="3.109375" style="7" customWidth="1"/>
    <col min="4864" max="4864" width="10.6640625" style="7" customWidth="1"/>
    <col min="4865" max="4865" width="9.6640625" style="7" customWidth="1"/>
    <col min="4866" max="4866" width="11.6640625" style="7" customWidth="1"/>
    <col min="4867" max="4867" width="51" style="7" customWidth="1"/>
    <col min="4868" max="4868" width="9.44140625" style="7" customWidth="1"/>
    <col min="4869" max="4869" width="4.6640625" style="7" customWidth="1"/>
    <col min="4870" max="4872" width="10.6640625" style="7" customWidth="1"/>
    <col min="4873" max="4873" width="13.5546875" style="7" customWidth="1"/>
    <col min="4874" max="5118" width="9.109375" style="7"/>
    <col min="5119" max="5119" width="3.109375" style="7" customWidth="1"/>
    <col min="5120" max="5120" width="10.6640625" style="7" customWidth="1"/>
    <col min="5121" max="5121" width="9.6640625" style="7" customWidth="1"/>
    <col min="5122" max="5122" width="11.6640625" style="7" customWidth="1"/>
    <col min="5123" max="5123" width="51" style="7" customWidth="1"/>
    <col min="5124" max="5124" width="9.44140625" style="7" customWidth="1"/>
    <col min="5125" max="5125" width="4.6640625" style="7" customWidth="1"/>
    <col min="5126" max="5128" width="10.6640625" style="7" customWidth="1"/>
    <col min="5129" max="5129" width="13.5546875" style="7" customWidth="1"/>
    <col min="5130" max="5374" width="9.109375" style="7"/>
    <col min="5375" max="5375" width="3.109375" style="7" customWidth="1"/>
    <col min="5376" max="5376" width="10.6640625" style="7" customWidth="1"/>
    <col min="5377" max="5377" width="9.6640625" style="7" customWidth="1"/>
    <col min="5378" max="5378" width="11.6640625" style="7" customWidth="1"/>
    <col min="5379" max="5379" width="51" style="7" customWidth="1"/>
    <col min="5380" max="5380" width="9.44140625" style="7" customWidth="1"/>
    <col min="5381" max="5381" width="4.6640625" style="7" customWidth="1"/>
    <col min="5382" max="5384" width="10.6640625" style="7" customWidth="1"/>
    <col min="5385" max="5385" width="13.5546875" style="7" customWidth="1"/>
    <col min="5386" max="5630" width="9.109375" style="7"/>
    <col min="5631" max="5631" width="3.109375" style="7" customWidth="1"/>
    <col min="5632" max="5632" width="10.6640625" style="7" customWidth="1"/>
    <col min="5633" max="5633" width="9.6640625" style="7" customWidth="1"/>
    <col min="5634" max="5634" width="11.6640625" style="7" customWidth="1"/>
    <col min="5635" max="5635" width="51" style="7" customWidth="1"/>
    <col min="5636" max="5636" width="9.44140625" style="7" customWidth="1"/>
    <col min="5637" max="5637" width="4.6640625" style="7" customWidth="1"/>
    <col min="5638" max="5640" width="10.6640625" style="7" customWidth="1"/>
    <col min="5641" max="5641" width="13.5546875" style="7" customWidth="1"/>
    <col min="5642" max="5886" width="9.109375" style="7"/>
    <col min="5887" max="5887" width="3.109375" style="7" customWidth="1"/>
    <col min="5888" max="5888" width="10.6640625" style="7" customWidth="1"/>
    <col min="5889" max="5889" width="9.6640625" style="7" customWidth="1"/>
    <col min="5890" max="5890" width="11.6640625" style="7" customWidth="1"/>
    <col min="5891" max="5891" width="51" style="7" customWidth="1"/>
    <col min="5892" max="5892" width="9.44140625" style="7" customWidth="1"/>
    <col min="5893" max="5893" width="4.6640625" style="7" customWidth="1"/>
    <col min="5894" max="5896" width="10.6640625" style="7" customWidth="1"/>
    <col min="5897" max="5897" width="13.5546875" style="7" customWidth="1"/>
    <col min="5898" max="6142" width="9.109375" style="7"/>
    <col min="6143" max="6143" width="3.109375" style="7" customWidth="1"/>
    <col min="6144" max="6144" width="10.6640625" style="7" customWidth="1"/>
    <col min="6145" max="6145" width="9.6640625" style="7" customWidth="1"/>
    <col min="6146" max="6146" width="11.6640625" style="7" customWidth="1"/>
    <col min="6147" max="6147" width="51" style="7" customWidth="1"/>
    <col min="6148" max="6148" width="9.44140625" style="7" customWidth="1"/>
    <col min="6149" max="6149" width="4.6640625" style="7" customWidth="1"/>
    <col min="6150" max="6152" width="10.6640625" style="7" customWidth="1"/>
    <col min="6153" max="6153" width="13.5546875" style="7" customWidth="1"/>
    <col min="6154" max="6398" width="9.109375" style="7"/>
    <col min="6399" max="6399" width="3.109375" style="7" customWidth="1"/>
    <col min="6400" max="6400" width="10.6640625" style="7" customWidth="1"/>
    <col min="6401" max="6401" width="9.6640625" style="7" customWidth="1"/>
    <col min="6402" max="6402" width="11.6640625" style="7" customWidth="1"/>
    <col min="6403" max="6403" width="51" style="7" customWidth="1"/>
    <col min="6404" max="6404" width="9.44140625" style="7" customWidth="1"/>
    <col min="6405" max="6405" width="4.6640625" style="7" customWidth="1"/>
    <col min="6406" max="6408" width="10.6640625" style="7" customWidth="1"/>
    <col min="6409" max="6409" width="13.5546875" style="7" customWidth="1"/>
    <col min="6410" max="6654" width="9.109375" style="7"/>
    <col min="6655" max="6655" width="3.109375" style="7" customWidth="1"/>
    <col min="6656" max="6656" width="10.6640625" style="7" customWidth="1"/>
    <col min="6657" max="6657" width="9.6640625" style="7" customWidth="1"/>
    <col min="6658" max="6658" width="11.6640625" style="7" customWidth="1"/>
    <col min="6659" max="6659" width="51" style="7" customWidth="1"/>
    <col min="6660" max="6660" width="9.44140625" style="7" customWidth="1"/>
    <col min="6661" max="6661" width="4.6640625" style="7" customWidth="1"/>
    <col min="6662" max="6664" width="10.6640625" style="7" customWidth="1"/>
    <col min="6665" max="6665" width="13.5546875" style="7" customWidth="1"/>
    <col min="6666" max="6910" width="9.109375" style="7"/>
    <col min="6911" max="6911" width="3.109375" style="7" customWidth="1"/>
    <col min="6912" max="6912" width="10.6640625" style="7" customWidth="1"/>
    <col min="6913" max="6913" width="9.6640625" style="7" customWidth="1"/>
    <col min="6914" max="6914" width="11.6640625" style="7" customWidth="1"/>
    <col min="6915" max="6915" width="51" style="7" customWidth="1"/>
    <col min="6916" max="6916" width="9.44140625" style="7" customWidth="1"/>
    <col min="6917" max="6917" width="4.6640625" style="7" customWidth="1"/>
    <col min="6918" max="6920" width="10.6640625" style="7" customWidth="1"/>
    <col min="6921" max="6921" width="13.5546875" style="7" customWidth="1"/>
    <col min="6922" max="7166" width="9.109375" style="7"/>
    <col min="7167" max="7167" width="3.109375" style="7" customWidth="1"/>
    <col min="7168" max="7168" width="10.6640625" style="7" customWidth="1"/>
    <col min="7169" max="7169" width="9.6640625" style="7" customWidth="1"/>
    <col min="7170" max="7170" width="11.6640625" style="7" customWidth="1"/>
    <col min="7171" max="7171" width="51" style="7" customWidth="1"/>
    <col min="7172" max="7172" width="9.44140625" style="7" customWidth="1"/>
    <col min="7173" max="7173" width="4.6640625" style="7" customWidth="1"/>
    <col min="7174" max="7176" width="10.6640625" style="7" customWidth="1"/>
    <col min="7177" max="7177" width="13.5546875" style="7" customWidth="1"/>
    <col min="7178" max="7422" width="9.109375" style="7"/>
    <col min="7423" max="7423" width="3.109375" style="7" customWidth="1"/>
    <col min="7424" max="7424" width="10.6640625" style="7" customWidth="1"/>
    <col min="7425" max="7425" width="9.6640625" style="7" customWidth="1"/>
    <col min="7426" max="7426" width="11.6640625" style="7" customWidth="1"/>
    <col min="7427" max="7427" width="51" style="7" customWidth="1"/>
    <col min="7428" max="7428" width="9.44140625" style="7" customWidth="1"/>
    <col min="7429" max="7429" width="4.6640625" style="7" customWidth="1"/>
    <col min="7430" max="7432" width="10.6640625" style="7" customWidth="1"/>
    <col min="7433" max="7433" width="13.5546875" style="7" customWidth="1"/>
    <col min="7434" max="7678" width="9.109375" style="7"/>
    <col min="7679" max="7679" width="3.109375" style="7" customWidth="1"/>
    <col min="7680" max="7680" width="10.6640625" style="7" customWidth="1"/>
    <col min="7681" max="7681" width="9.6640625" style="7" customWidth="1"/>
    <col min="7682" max="7682" width="11.6640625" style="7" customWidth="1"/>
    <col min="7683" max="7683" width="51" style="7" customWidth="1"/>
    <col min="7684" max="7684" width="9.44140625" style="7" customWidth="1"/>
    <col min="7685" max="7685" width="4.6640625" style="7" customWidth="1"/>
    <col min="7686" max="7688" width="10.6640625" style="7" customWidth="1"/>
    <col min="7689" max="7689" width="13.5546875" style="7" customWidth="1"/>
    <col min="7690" max="7934" width="9.109375" style="7"/>
    <col min="7935" max="7935" width="3.109375" style="7" customWidth="1"/>
    <col min="7936" max="7936" width="10.6640625" style="7" customWidth="1"/>
    <col min="7937" max="7937" width="9.6640625" style="7" customWidth="1"/>
    <col min="7938" max="7938" width="11.6640625" style="7" customWidth="1"/>
    <col min="7939" max="7939" width="51" style="7" customWidth="1"/>
    <col min="7940" max="7940" width="9.44140625" style="7" customWidth="1"/>
    <col min="7941" max="7941" width="4.6640625" style="7" customWidth="1"/>
    <col min="7942" max="7944" width="10.6640625" style="7" customWidth="1"/>
    <col min="7945" max="7945" width="13.5546875" style="7" customWidth="1"/>
    <col min="7946" max="8190" width="9.109375" style="7"/>
    <col min="8191" max="8191" width="3.109375" style="7" customWidth="1"/>
    <col min="8192" max="8192" width="10.6640625" style="7" customWidth="1"/>
    <col min="8193" max="8193" width="9.6640625" style="7" customWidth="1"/>
    <col min="8194" max="8194" width="11.6640625" style="7" customWidth="1"/>
    <col min="8195" max="8195" width="51" style="7" customWidth="1"/>
    <col min="8196" max="8196" width="9.44140625" style="7" customWidth="1"/>
    <col min="8197" max="8197" width="4.6640625" style="7" customWidth="1"/>
    <col min="8198" max="8200" width="10.6640625" style="7" customWidth="1"/>
    <col min="8201" max="8201" width="13.5546875" style="7" customWidth="1"/>
    <col min="8202" max="8446" width="9.109375" style="7"/>
    <col min="8447" max="8447" width="3.109375" style="7" customWidth="1"/>
    <col min="8448" max="8448" width="10.6640625" style="7" customWidth="1"/>
    <col min="8449" max="8449" width="9.6640625" style="7" customWidth="1"/>
    <col min="8450" max="8450" width="11.6640625" style="7" customWidth="1"/>
    <col min="8451" max="8451" width="51" style="7" customWidth="1"/>
    <col min="8452" max="8452" width="9.44140625" style="7" customWidth="1"/>
    <col min="8453" max="8453" width="4.6640625" style="7" customWidth="1"/>
    <col min="8454" max="8456" width="10.6640625" style="7" customWidth="1"/>
    <col min="8457" max="8457" width="13.5546875" style="7" customWidth="1"/>
    <col min="8458" max="8702" width="9.109375" style="7"/>
    <col min="8703" max="8703" width="3.109375" style="7" customWidth="1"/>
    <col min="8704" max="8704" width="10.6640625" style="7" customWidth="1"/>
    <col min="8705" max="8705" width="9.6640625" style="7" customWidth="1"/>
    <col min="8706" max="8706" width="11.6640625" style="7" customWidth="1"/>
    <col min="8707" max="8707" width="51" style="7" customWidth="1"/>
    <col min="8708" max="8708" width="9.44140625" style="7" customWidth="1"/>
    <col min="8709" max="8709" width="4.6640625" style="7" customWidth="1"/>
    <col min="8710" max="8712" width="10.6640625" style="7" customWidth="1"/>
    <col min="8713" max="8713" width="13.5546875" style="7" customWidth="1"/>
    <col min="8714" max="8958" width="9.109375" style="7"/>
    <col min="8959" max="8959" width="3.109375" style="7" customWidth="1"/>
    <col min="8960" max="8960" width="10.6640625" style="7" customWidth="1"/>
    <col min="8961" max="8961" width="9.6640625" style="7" customWidth="1"/>
    <col min="8962" max="8962" width="11.6640625" style="7" customWidth="1"/>
    <col min="8963" max="8963" width="51" style="7" customWidth="1"/>
    <col min="8964" max="8964" width="9.44140625" style="7" customWidth="1"/>
    <col min="8965" max="8965" width="4.6640625" style="7" customWidth="1"/>
    <col min="8966" max="8968" width="10.6640625" style="7" customWidth="1"/>
    <col min="8969" max="8969" width="13.5546875" style="7" customWidth="1"/>
    <col min="8970" max="9214" width="9.109375" style="7"/>
    <col min="9215" max="9215" width="3.109375" style="7" customWidth="1"/>
    <col min="9216" max="9216" width="10.6640625" style="7" customWidth="1"/>
    <col min="9217" max="9217" width="9.6640625" style="7" customWidth="1"/>
    <col min="9218" max="9218" width="11.6640625" style="7" customWidth="1"/>
    <col min="9219" max="9219" width="51" style="7" customWidth="1"/>
    <col min="9220" max="9220" width="9.44140625" style="7" customWidth="1"/>
    <col min="9221" max="9221" width="4.6640625" style="7" customWidth="1"/>
    <col min="9222" max="9224" width="10.6640625" style="7" customWidth="1"/>
    <col min="9225" max="9225" width="13.5546875" style="7" customWidth="1"/>
    <col min="9226" max="9470" width="9.109375" style="7"/>
    <col min="9471" max="9471" width="3.109375" style="7" customWidth="1"/>
    <col min="9472" max="9472" width="10.6640625" style="7" customWidth="1"/>
    <col min="9473" max="9473" width="9.6640625" style="7" customWidth="1"/>
    <col min="9474" max="9474" width="11.6640625" style="7" customWidth="1"/>
    <col min="9475" max="9475" width="51" style="7" customWidth="1"/>
    <col min="9476" max="9476" width="9.44140625" style="7" customWidth="1"/>
    <col min="9477" max="9477" width="4.6640625" style="7" customWidth="1"/>
    <col min="9478" max="9480" width="10.6640625" style="7" customWidth="1"/>
    <col min="9481" max="9481" width="13.5546875" style="7" customWidth="1"/>
    <col min="9482" max="9726" width="9.109375" style="7"/>
    <col min="9727" max="9727" width="3.109375" style="7" customWidth="1"/>
    <col min="9728" max="9728" width="10.6640625" style="7" customWidth="1"/>
    <col min="9729" max="9729" width="9.6640625" style="7" customWidth="1"/>
    <col min="9730" max="9730" width="11.6640625" style="7" customWidth="1"/>
    <col min="9731" max="9731" width="51" style="7" customWidth="1"/>
    <col min="9732" max="9732" width="9.44140625" style="7" customWidth="1"/>
    <col min="9733" max="9733" width="4.6640625" style="7" customWidth="1"/>
    <col min="9734" max="9736" width="10.6640625" style="7" customWidth="1"/>
    <col min="9737" max="9737" width="13.5546875" style="7" customWidth="1"/>
    <col min="9738" max="9982" width="9.109375" style="7"/>
    <col min="9983" max="9983" width="3.109375" style="7" customWidth="1"/>
    <col min="9984" max="9984" width="10.6640625" style="7" customWidth="1"/>
    <col min="9985" max="9985" width="9.6640625" style="7" customWidth="1"/>
    <col min="9986" max="9986" width="11.6640625" style="7" customWidth="1"/>
    <col min="9987" max="9987" width="51" style="7" customWidth="1"/>
    <col min="9988" max="9988" width="9.44140625" style="7" customWidth="1"/>
    <col min="9989" max="9989" width="4.6640625" style="7" customWidth="1"/>
    <col min="9990" max="9992" width="10.6640625" style="7" customWidth="1"/>
    <col min="9993" max="9993" width="13.5546875" style="7" customWidth="1"/>
    <col min="9994" max="10238" width="9.109375" style="7"/>
    <col min="10239" max="10239" width="3.109375" style="7" customWidth="1"/>
    <col min="10240" max="10240" width="10.6640625" style="7" customWidth="1"/>
    <col min="10241" max="10241" width="9.6640625" style="7" customWidth="1"/>
    <col min="10242" max="10242" width="11.6640625" style="7" customWidth="1"/>
    <col min="10243" max="10243" width="51" style="7" customWidth="1"/>
    <col min="10244" max="10244" width="9.44140625" style="7" customWidth="1"/>
    <col min="10245" max="10245" width="4.6640625" style="7" customWidth="1"/>
    <col min="10246" max="10248" width="10.6640625" style="7" customWidth="1"/>
    <col min="10249" max="10249" width="13.5546875" style="7" customWidth="1"/>
    <col min="10250" max="10494" width="9.109375" style="7"/>
    <col min="10495" max="10495" width="3.109375" style="7" customWidth="1"/>
    <col min="10496" max="10496" width="10.6640625" style="7" customWidth="1"/>
    <col min="10497" max="10497" width="9.6640625" style="7" customWidth="1"/>
    <col min="10498" max="10498" width="11.6640625" style="7" customWidth="1"/>
    <col min="10499" max="10499" width="51" style="7" customWidth="1"/>
    <col min="10500" max="10500" width="9.44140625" style="7" customWidth="1"/>
    <col min="10501" max="10501" width="4.6640625" style="7" customWidth="1"/>
    <col min="10502" max="10504" width="10.6640625" style="7" customWidth="1"/>
    <col min="10505" max="10505" width="13.5546875" style="7" customWidth="1"/>
    <col min="10506" max="10750" width="9.109375" style="7"/>
    <col min="10751" max="10751" width="3.109375" style="7" customWidth="1"/>
    <col min="10752" max="10752" width="10.6640625" style="7" customWidth="1"/>
    <col min="10753" max="10753" width="9.6640625" style="7" customWidth="1"/>
    <col min="10754" max="10754" width="11.6640625" style="7" customWidth="1"/>
    <col min="10755" max="10755" width="51" style="7" customWidth="1"/>
    <col min="10756" max="10756" width="9.44140625" style="7" customWidth="1"/>
    <col min="10757" max="10757" width="4.6640625" style="7" customWidth="1"/>
    <col min="10758" max="10760" width="10.6640625" style="7" customWidth="1"/>
    <col min="10761" max="10761" width="13.5546875" style="7" customWidth="1"/>
    <col min="10762" max="11006" width="9.109375" style="7"/>
    <col min="11007" max="11007" width="3.109375" style="7" customWidth="1"/>
    <col min="11008" max="11008" width="10.6640625" style="7" customWidth="1"/>
    <col min="11009" max="11009" width="9.6640625" style="7" customWidth="1"/>
    <col min="11010" max="11010" width="11.6640625" style="7" customWidth="1"/>
    <col min="11011" max="11011" width="51" style="7" customWidth="1"/>
    <col min="11012" max="11012" width="9.44140625" style="7" customWidth="1"/>
    <col min="11013" max="11013" width="4.6640625" style="7" customWidth="1"/>
    <col min="11014" max="11016" width="10.6640625" style="7" customWidth="1"/>
    <col min="11017" max="11017" width="13.5546875" style="7" customWidth="1"/>
    <col min="11018" max="11262" width="9.109375" style="7"/>
    <col min="11263" max="11263" width="3.109375" style="7" customWidth="1"/>
    <col min="11264" max="11264" width="10.6640625" style="7" customWidth="1"/>
    <col min="11265" max="11265" width="9.6640625" style="7" customWidth="1"/>
    <col min="11266" max="11266" width="11.6640625" style="7" customWidth="1"/>
    <col min="11267" max="11267" width="51" style="7" customWidth="1"/>
    <col min="11268" max="11268" width="9.44140625" style="7" customWidth="1"/>
    <col min="11269" max="11269" width="4.6640625" style="7" customWidth="1"/>
    <col min="11270" max="11272" width="10.6640625" style="7" customWidth="1"/>
    <col min="11273" max="11273" width="13.5546875" style="7" customWidth="1"/>
    <col min="11274" max="11518" width="9.109375" style="7"/>
    <col min="11519" max="11519" width="3.109375" style="7" customWidth="1"/>
    <col min="11520" max="11520" width="10.6640625" style="7" customWidth="1"/>
    <col min="11521" max="11521" width="9.6640625" style="7" customWidth="1"/>
    <col min="11522" max="11522" width="11.6640625" style="7" customWidth="1"/>
    <col min="11523" max="11523" width="51" style="7" customWidth="1"/>
    <col min="11524" max="11524" width="9.44140625" style="7" customWidth="1"/>
    <col min="11525" max="11525" width="4.6640625" style="7" customWidth="1"/>
    <col min="11526" max="11528" width="10.6640625" style="7" customWidth="1"/>
    <col min="11529" max="11529" width="13.5546875" style="7" customWidth="1"/>
    <col min="11530" max="11774" width="9.109375" style="7"/>
    <col min="11775" max="11775" width="3.109375" style="7" customWidth="1"/>
    <col min="11776" max="11776" width="10.6640625" style="7" customWidth="1"/>
    <col min="11777" max="11777" width="9.6640625" style="7" customWidth="1"/>
    <col min="11778" max="11778" width="11.6640625" style="7" customWidth="1"/>
    <col min="11779" max="11779" width="51" style="7" customWidth="1"/>
    <col min="11780" max="11780" width="9.44140625" style="7" customWidth="1"/>
    <col min="11781" max="11781" width="4.6640625" style="7" customWidth="1"/>
    <col min="11782" max="11784" width="10.6640625" style="7" customWidth="1"/>
    <col min="11785" max="11785" width="13.5546875" style="7" customWidth="1"/>
    <col min="11786" max="12030" width="9.109375" style="7"/>
    <col min="12031" max="12031" width="3.109375" style="7" customWidth="1"/>
    <col min="12032" max="12032" width="10.6640625" style="7" customWidth="1"/>
    <col min="12033" max="12033" width="9.6640625" style="7" customWidth="1"/>
    <col min="12034" max="12034" width="11.6640625" style="7" customWidth="1"/>
    <col min="12035" max="12035" width="51" style="7" customWidth="1"/>
    <col min="12036" max="12036" width="9.44140625" style="7" customWidth="1"/>
    <col min="12037" max="12037" width="4.6640625" style="7" customWidth="1"/>
    <col min="12038" max="12040" width="10.6640625" style="7" customWidth="1"/>
    <col min="12041" max="12041" width="13.5546875" style="7" customWidth="1"/>
    <col min="12042" max="12286" width="9.109375" style="7"/>
    <col min="12287" max="12287" width="3.109375" style="7" customWidth="1"/>
    <col min="12288" max="12288" width="10.6640625" style="7" customWidth="1"/>
    <col min="12289" max="12289" width="9.6640625" style="7" customWidth="1"/>
    <col min="12290" max="12290" width="11.6640625" style="7" customWidth="1"/>
    <col min="12291" max="12291" width="51" style="7" customWidth="1"/>
    <col min="12292" max="12292" width="9.44140625" style="7" customWidth="1"/>
    <col min="12293" max="12293" width="4.6640625" style="7" customWidth="1"/>
    <col min="12294" max="12296" width="10.6640625" style="7" customWidth="1"/>
    <col min="12297" max="12297" width="13.5546875" style="7" customWidth="1"/>
    <col min="12298" max="12542" width="9.109375" style="7"/>
    <col min="12543" max="12543" width="3.109375" style="7" customWidth="1"/>
    <col min="12544" max="12544" width="10.6640625" style="7" customWidth="1"/>
    <col min="12545" max="12545" width="9.6640625" style="7" customWidth="1"/>
    <col min="12546" max="12546" width="11.6640625" style="7" customWidth="1"/>
    <col min="12547" max="12547" width="51" style="7" customWidth="1"/>
    <col min="12548" max="12548" width="9.44140625" style="7" customWidth="1"/>
    <col min="12549" max="12549" width="4.6640625" style="7" customWidth="1"/>
    <col min="12550" max="12552" width="10.6640625" style="7" customWidth="1"/>
    <col min="12553" max="12553" width="13.5546875" style="7" customWidth="1"/>
    <col min="12554" max="12798" width="9.109375" style="7"/>
    <col min="12799" max="12799" width="3.109375" style="7" customWidth="1"/>
    <col min="12800" max="12800" width="10.6640625" style="7" customWidth="1"/>
    <col min="12801" max="12801" width="9.6640625" style="7" customWidth="1"/>
    <col min="12802" max="12802" width="11.6640625" style="7" customWidth="1"/>
    <col min="12803" max="12803" width="51" style="7" customWidth="1"/>
    <col min="12804" max="12804" width="9.44140625" style="7" customWidth="1"/>
    <col min="12805" max="12805" width="4.6640625" style="7" customWidth="1"/>
    <col min="12806" max="12808" width="10.6640625" style="7" customWidth="1"/>
    <col min="12809" max="12809" width="13.5546875" style="7" customWidth="1"/>
    <col min="12810" max="13054" width="9.109375" style="7"/>
    <col min="13055" max="13055" width="3.109375" style="7" customWidth="1"/>
    <col min="13056" max="13056" width="10.6640625" style="7" customWidth="1"/>
    <col min="13057" max="13057" width="9.6640625" style="7" customWidth="1"/>
    <col min="13058" max="13058" width="11.6640625" style="7" customWidth="1"/>
    <col min="13059" max="13059" width="51" style="7" customWidth="1"/>
    <col min="13060" max="13060" width="9.44140625" style="7" customWidth="1"/>
    <col min="13061" max="13061" width="4.6640625" style="7" customWidth="1"/>
    <col min="13062" max="13064" width="10.6640625" style="7" customWidth="1"/>
    <col min="13065" max="13065" width="13.5546875" style="7" customWidth="1"/>
    <col min="13066" max="13310" width="9.109375" style="7"/>
    <col min="13311" max="13311" width="3.109375" style="7" customWidth="1"/>
    <col min="13312" max="13312" width="10.6640625" style="7" customWidth="1"/>
    <col min="13313" max="13313" width="9.6640625" style="7" customWidth="1"/>
    <col min="13314" max="13314" width="11.6640625" style="7" customWidth="1"/>
    <col min="13315" max="13315" width="51" style="7" customWidth="1"/>
    <col min="13316" max="13316" width="9.44140625" style="7" customWidth="1"/>
    <col min="13317" max="13317" width="4.6640625" style="7" customWidth="1"/>
    <col min="13318" max="13320" width="10.6640625" style="7" customWidth="1"/>
    <col min="13321" max="13321" width="13.5546875" style="7" customWidth="1"/>
    <col min="13322" max="13566" width="9.109375" style="7"/>
    <col min="13567" max="13567" width="3.109375" style="7" customWidth="1"/>
    <col min="13568" max="13568" width="10.6640625" style="7" customWidth="1"/>
    <col min="13569" max="13569" width="9.6640625" style="7" customWidth="1"/>
    <col min="13570" max="13570" width="11.6640625" style="7" customWidth="1"/>
    <col min="13571" max="13571" width="51" style="7" customWidth="1"/>
    <col min="13572" max="13572" width="9.44140625" style="7" customWidth="1"/>
    <col min="13573" max="13573" width="4.6640625" style="7" customWidth="1"/>
    <col min="13574" max="13576" width="10.6640625" style="7" customWidth="1"/>
    <col min="13577" max="13577" width="13.5546875" style="7" customWidth="1"/>
    <col min="13578" max="13822" width="9.109375" style="7"/>
    <col min="13823" max="13823" width="3.109375" style="7" customWidth="1"/>
    <col min="13824" max="13824" width="10.6640625" style="7" customWidth="1"/>
    <col min="13825" max="13825" width="9.6640625" style="7" customWidth="1"/>
    <col min="13826" max="13826" width="11.6640625" style="7" customWidth="1"/>
    <col min="13827" max="13827" width="51" style="7" customWidth="1"/>
    <col min="13828" max="13828" width="9.44140625" style="7" customWidth="1"/>
    <col min="13829" max="13829" width="4.6640625" style="7" customWidth="1"/>
    <col min="13830" max="13832" width="10.6640625" style="7" customWidth="1"/>
    <col min="13833" max="13833" width="13.5546875" style="7" customWidth="1"/>
    <col min="13834" max="14078" width="9.109375" style="7"/>
    <col min="14079" max="14079" width="3.109375" style="7" customWidth="1"/>
    <col min="14080" max="14080" width="10.6640625" style="7" customWidth="1"/>
    <col min="14081" max="14081" width="9.6640625" style="7" customWidth="1"/>
    <col min="14082" max="14082" width="11.6640625" style="7" customWidth="1"/>
    <col min="14083" max="14083" width="51" style="7" customWidth="1"/>
    <col min="14084" max="14084" width="9.44140625" style="7" customWidth="1"/>
    <col min="14085" max="14085" width="4.6640625" style="7" customWidth="1"/>
    <col min="14086" max="14088" width="10.6640625" style="7" customWidth="1"/>
    <col min="14089" max="14089" width="13.5546875" style="7" customWidth="1"/>
    <col min="14090" max="14334" width="9.109375" style="7"/>
    <col min="14335" max="14335" width="3.109375" style="7" customWidth="1"/>
    <col min="14336" max="14336" width="10.6640625" style="7" customWidth="1"/>
    <col min="14337" max="14337" width="9.6640625" style="7" customWidth="1"/>
    <col min="14338" max="14338" width="11.6640625" style="7" customWidth="1"/>
    <col min="14339" max="14339" width="51" style="7" customWidth="1"/>
    <col min="14340" max="14340" width="9.44140625" style="7" customWidth="1"/>
    <col min="14341" max="14341" width="4.6640625" style="7" customWidth="1"/>
    <col min="14342" max="14344" width="10.6640625" style="7" customWidth="1"/>
    <col min="14345" max="14345" width="13.5546875" style="7" customWidth="1"/>
    <col min="14346" max="14590" width="9.109375" style="7"/>
    <col min="14591" max="14591" width="3.109375" style="7" customWidth="1"/>
    <col min="14592" max="14592" width="10.6640625" style="7" customWidth="1"/>
    <col min="14593" max="14593" width="9.6640625" style="7" customWidth="1"/>
    <col min="14594" max="14594" width="11.6640625" style="7" customWidth="1"/>
    <col min="14595" max="14595" width="51" style="7" customWidth="1"/>
    <col min="14596" max="14596" width="9.44140625" style="7" customWidth="1"/>
    <col min="14597" max="14597" width="4.6640625" style="7" customWidth="1"/>
    <col min="14598" max="14600" width="10.6640625" style="7" customWidth="1"/>
    <col min="14601" max="14601" width="13.5546875" style="7" customWidth="1"/>
    <col min="14602" max="14846" width="9.109375" style="7"/>
    <col min="14847" max="14847" width="3.109375" style="7" customWidth="1"/>
    <col min="14848" max="14848" width="10.6640625" style="7" customWidth="1"/>
    <col min="14849" max="14849" width="9.6640625" style="7" customWidth="1"/>
    <col min="14850" max="14850" width="11.6640625" style="7" customWidth="1"/>
    <col min="14851" max="14851" width="51" style="7" customWidth="1"/>
    <col min="14852" max="14852" width="9.44140625" style="7" customWidth="1"/>
    <col min="14853" max="14853" width="4.6640625" style="7" customWidth="1"/>
    <col min="14854" max="14856" width="10.6640625" style="7" customWidth="1"/>
    <col min="14857" max="14857" width="13.5546875" style="7" customWidth="1"/>
    <col min="14858" max="15102" width="9.109375" style="7"/>
    <col min="15103" max="15103" width="3.109375" style="7" customWidth="1"/>
    <col min="15104" max="15104" width="10.6640625" style="7" customWidth="1"/>
    <col min="15105" max="15105" width="9.6640625" style="7" customWidth="1"/>
    <col min="15106" max="15106" width="11.6640625" style="7" customWidth="1"/>
    <col min="15107" max="15107" width="51" style="7" customWidth="1"/>
    <col min="15108" max="15108" width="9.44140625" style="7" customWidth="1"/>
    <col min="15109" max="15109" width="4.6640625" style="7" customWidth="1"/>
    <col min="15110" max="15112" width="10.6640625" style="7" customWidth="1"/>
    <col min="15113" max="15113" width="13.5546875" style="7" customWidth="1"/>
    <col min="15114" max="15358" width="9.109375" style="7"/>
    <col min="15359" max="15359" width="3.109375" style="7" customWidth="1"/>
    <col min="15360" max="15360" width="10.6640625" style="7" customWidth="1"/>
    <col min="15361" max="15361" width="9.6640625" style="7" customWidth="1"/>
    <col min="15362" max="15362" width="11.6640625" style="7" customWidth="1"/>
    <col min="15363" max="15363" width="51" style="7" customWidth="1"/>
    <col min="15364" max="15364" width="9.44140625" style="7" customWidth="1"/>
    <col min="15365" max="15365" width="4.6640625" style="7" customWidth="1"/>
    <col min="15366" max="15368" width="10.6640625" style="7" customWidth="1"/>
    <col min="15369" max="15369" width="13.5546875" style="7" customWidth="1"/>
    <col min="15370" max="15614" width="9.109375" style="7"/>
    <col min="15615" max="15615" width="3.109375" style="7" customWidth="1"/>
    <col min="15616" max="15616" width="10.6640625" style="7" customWidth="1"/>
    <col min="15617" max="15617" width="9.6640625" style="7" customWidth="1"/>
    <col min="15618" max="15618" width="11.6640625" style="7" customWidth="1"/>
    <col min="15619" max="15619" width="51" style="7" customWidth="1"/>
    <col min="15620" max="15620" width="9.44140625" style="7" customWidth="1"/>
    <col min="15621" max="15621" width="4.6640625" style="7" customWidth="1"/>
    <col min="15622" max="15624" width="10.6640625" style="7" customWidth="1"/>
    <col min="15625" max="15625" width="13.5546875" style="7" customWidth="1"/>
    <col min="15626" max="15870" width="9.109375" style="7"/>
    <col min="15871" max="15871" width="3.109375" style="7" customWidth="1"/>
    <col min="15872" max="15872" width="10.6640625" style="7" customWidth="1"/>
    <col min="15873" max="15873" width="9.6640625" style="7" customWidth="1"/>
    <col min="15874" max="15874" width="11.6640625" style="7" customWidth="1"/>
    <col min="15875" max="15875" width="51" style="7" customWidth="1"/>
    <col min="15876" max="15876" width="9.44140625" style="7" customWidth="1"/>
    <col min="15877" max="15877" width="4.6640625" style="7" customWidth="1"/>
    <col min="15878" max="15880" width="10.6640625" style="7" customWidth="1"/>
    <col min="15881" max="15881" width="13.5546875" style="7" customWidth="1"/>
    <col min="15882" max="16126" width="9.109375" style="7"/>
    <col min="16127" max="16127" width="3.109375" style="7" customWidth="1"/>
    <col min="16128" max="16128" width="10.6640625" style="7" customWidth="1"/>
    <col min="16129" max="16129" width="9.6640625" style="7" customWidth="1"/>
    <col min="16130" max="16130" width="11.6640625" style="7" customWidth="1"/>
    <col min="16131" max="16131" width="51" style="7" customWidth="1"/>
    <col min="16132" max="16132" width="9.44140625" style="7" customWidth="1"/>
    <col min="16133" max="16133" width="4.6640625" style="7" customWidth="1"/>
    <col min="16134" max="16136" width="10.6640625" style="7" customWidth="1"/>
    <col min="16137" max="16137" width="13.5546875" style="7" customWidth="1"/>
    <col min="16138" max="16384" width="9.109375" style="7"/>
  </cols>
  <sheetData>
    <row r="1" spans="1:8" ht="13.2">
      <c r="A1" s="234" t="s">
        <v>0</v>
      </c>
      <c r="B1" s="24"/>
      <c r="C1" s="120"/>
      <c r="D1" s="121"/>
      <c r="E1" s="122" t="s">
        <v>106</v>
      </c>
      <c r="F1" s="123"/>
      <c r="G1" s="124"/>
      <c r="H1" s="125"/>
    </row>
    <row r="2" spans="1:8" s="8" customFormat="1" ht="13.5" customHeight="1" thickBot="1">
      <c r="A2" s="230" t="s">
        <v>1</v>
      </c>
      <c r="B2" s="24"/>
      <c r="C2" s="231"/>
      <c r="D2" s="232"/>
      <c r="E2" s="233" t="s">
        <v>7</v>
      </c>
      <c r="F2" s="126"/>
      <c r="G2" s="127"/>
      <c r="H2" s="128"/>
    </row>
    <row r="3" spans="1:8" ht="13.5" customHeight="1">
      <c r="A3" s="313" t="s">
        <v>2</v>
      </c>
      <c r="B3" s="314"/>
      <c r="C3" s="314"/>
      <c r="D3" s="129"/>
      <c r="E3" s="315" t="s">
        <v>6</v>
      </c>
      <c r="F3" s="316"/>
      <c r="G3" s="319" t="s">
        <v>3</v>
      </c>
      <c r="H3" s="321" t="s">
        <v>4</v>
      </c>
    </row>
    <row r="4" spans="1:8" ht="13.5" customHeight="1" thickBot="1">
      <c r="A4" s="130" t="s">
        <v>5</v>
      </c>
      <c r="B4" s="229" t="s">
        <v>103</v>
      </c>
      <c r="C4" s="229" t="s">
        <v>104</v>
      </c>
      <c r="D4" s="229" t="s">
        <v>105</v>
      </c>
      <c r="E4" s="317"/>
      <c r="F4" s="318"/>
      <c r="G4" s="320"/>
      <c r="H4" s="322"/>
    </row>
    <row r="5" spans="1:8" ht="13.5" customHeight="1">
      <c r="A5" s="216"/>
      <c r="B5" s="217"/>
      <c r="C5" s="217"/>
      <c r="D5" s="217"/>
      <c r="E5" s="218"/>
      <c r="F5" s="219"/>
      <c r="G5" s="220"/>
      <c r="H5" s="131"/>
    </row>
    <row r="6" spans="1:8" s="9" customFormat="1" ht="13.2">
      <c r="A6" s="178"/>
      <c r="B6" s="179" t="s">
        <v>8</v>
      </c>
      <c r="C6" s="180"/>
      <c r="D6" s="181"/>
      <c r="E6" s="182" t="s">
        <v>9</v>
      </c>
      <c r="F6" s="183"/>
      <c r="G6" s="184"/>
      <c r="H6" s="185"/>
    </row>
    <row r="7" spans="1:8" s="9" customFormat="1" ht="13.2">
      <c r="A7" s="132"/>
      <c r="B7" s="133"/>
      <c r="C7" s="134"/>
      <c r="D7" s="135"/>
      <c r="E7" s="136"/>
      <c r="F7" s="137"/>
      <c r="G7" s="138"/>
      <c r="H7" s="17"/>
    </row>
    <row r="8" spans="1:8" s="53" customFormat="1" ht="26.4">
      <c r="A8" s="197">
        <f>MAX(A$1:A7)+1</f>
        <v>1</v>
      </c>
      <c r="B8" s="140"/>
      <c r="C8" s="186" t="s">
        <v>10</v>
      </c>
      <c r="D8" s="181"/>
      <c r="E8" s="182" t="s">
        <v>11</v>
      </c>
      <c r="F8" s="187"/>
      <c r="G8" s="188" t="s">
        <v>12</v>
      </c>
      <c r="H8" s="142">
        <f>SUM(H9:H12)</f>
        <v>58.4375</v>
      </c>
    </row>
    <row r="9" spans="1:8" s="53" customFormat="1" ht="26.4">
      <c r="A9" s="139"/>
      <c r="B9" s="140"/>
      <c r="C9" s="189"/>
      <c r="D9" s="190" t="s">
        <v>13</v>
      </c>
      <c r="E9" s="191" t="s">
        <v>14</v>
      </c>
      <c r="F9" s="192"/>
      <c r="G9" s="193" t="s">
        <v>12</v>
      </c>
      <c r="H9" s="153">
        <f>F11</f>
        <v>8.4375</v>
      </c>
    </row>
    <row r="10" spans="1:8" s="53" customFormat="1" ht="26.4">
      <c r="A10" s="139"/>
      <c r="B10" s="140"/>
      <c r="C10" s="189"/>
      <c r="D10" s="190"/>
      <c r="E10" s="194" t="s">
        <v>76</v>
      </c>
      <c r="F10" s="192"/>
      <c r="G10" s="193"/>
      <c r="H10" s="17"/>
    </row>
    <row r="11" spans="1:8" s="53" customFormat="1" ht="13.2">
      <c r="A11" s="139"/>
      <c r="B11" s="140"/>
      <c r="C11" s="189"/>
      <c r="D11" s="190"/>
      <c r="E11" s="194" t="s">
        <v>75</v>
      </c>
      <c r="F11" s="195">
        <f>0.75*0.75*15</f>
        <v>8.4375</v>
      </c>
      <c r="G11" s="193"/>
      <c r="H11" s="17"/>
    </row>
    <row r="12" spans="1:8" s="53" customFormat="1" ht="26.4">
      <c r="A12" s="139"/>
      <c r="B12" s="140"/>
      <c r="C12" s="189"/>
      <c r="D12" s="190" t="s">
        <v>15</v>
      </c>
      <c r="E12" s="191" t="s">
        <v>16</v>
      </c>
      <c r="F12" s="192"/>
      <c r="G12" s="193" t="s">
        <v>12</v>
      </c>
      <c r="H12" s="153">
        <f>F14</f>
        <v>50</v>
      </c>
    </row>
    <row r="13" spans="1:8" s="53" customFormat="1" ht="26.4">
      <c r="A13" s="139"/>
      <c r="B13" s="140"/>
      <c r="C13" s="143"/>
      <c r="D13" s="144"/>
      <c r="E13" s="194" t="s">
        <v>78</v>
      </c>
      <c r="F13" s="141"/>
      <c r="G13" s="138"/>
      <c r="H13" s="17"/>
    </row>
    <row r="14" spans="1:8" s="53" customFormat="1" ht="15.6">
      <c r="A14" s="139"/>
      <c r="B14" s="133"/>
      <c r="C14" s="145"/>
      <c r="D14" s="146"/>
      <c r="E14" s="194" t="s">
        <v>77</v>
      </c>
      <c r="F14" s="196">
        <f>0.5*0.5*200</f>
        <v>50</v>
      </c>
      <c r="G14" s="138"/>
      <c r="H14" s="17"/>
    </row>
    <row r="15" spans="1:8" s="53" customFormat="1" ht="13.2">
      <c r="A15" s="139"/>
      <c r="B15" s="140"/>
      <c r="C15" s="147"/>
      <c r="D15" s="148"/>
      <c r="E15" s="150"/>
      <c r="F15" s="151"/>
      <c r="G15" s="149"/>
      <c r="H15" s="17"/>
    </row>
    <row r="16" spans="1:8" s="53" customFormat="1" ht="26.4">
      <c r="A16" s="197">
        <f>MAX(A$1:A15)+1</f>
        <v>2</v>
      </c>
      <c r="B16" s="140"/>
      <c r="C16" s="186" t="s">
        <v>17</v>
      </c>
      <c r="D16" s="181"/>
      <c r="E16" s="182" t="s">
        <v>18</v>
      </c>
      <c r="F16" s="187"/>
      <c r="G16" s="188" t="s">
        <v>12</v>
      </c>
      <c r="H16" s="142">
        <f>H17</f>
        <v>107.25</v>
      </c>
    </row>
    <row r="17" spans="1:8" s="53" customFormat="1" ht="26.4">
      <c r="A17" s="139"/>
      <c r="B17" s="140"/>
      <c r="C17" s="147"/>
      <c r="D17" s="190" t="s">
        <v>19</v>
      </c>
      <c r="E17" s="191" t="s">
        <v>20</v>
      </c>
      <c r="F17" s="192"/>
      <c r="G17" s="193" t="s">
        <v>12</v>
      </c>
      <c r="H17" s="153">
        <f>F32</f>
        <v>107.25</v>
      </c>
    </row>
    <row r="18" spans="1:8" s="53" customFormat="1" ht="13.2">
      <c r="A18" s="222"/>
      <c r="B18" s="140"/>
      <c r="C18" s="147"/>
      <c r="D18" s="148"/>
      <c r="E18" s="201" t="s">
        <v>81</v>
      </c>
      <c r="F18" s="152"/>
      <c r="H18" s="153"/>
    </row>
    <row r="19" spans="1:8" s="53" customFormat="1" ht="13.2">
      <c r="A19" s="139"/>
      <c r="B19" s="140"/>
      <c r="C19" s="147"/>
      <c r="D19" s="148"/>
      <c r="E19" s="201" t="s">
        <v>79</v>
      </c>
      <c r="F19" s="199">
        <f>0.16*200</f>
        <v>32</v>
      </c>
      <c r="G19" s="149"/>
      <c r="H19" s="17"/>
    </row>
    <row r="20" spans="1:8" s="31" customFormat="1" ht="13.2">
      <c r="A20" s="155"/>
      <c r="B20" s="156"/>
      <c r="C20" s="32"/>
      <c r="D20" s="29"/>
      <c r="E20" s="201" t="s">
        <v>80</v>
      </c>
      <c r="F20" s="200">
        <f>0.25*15</f>
        <v>3.75</v>
      </c>
      <c r="G20" s="30"/>
      <c r="H20" s="33"/>
    </row>
    <row r="21" spans="1:8" s="53" customFormat="1" ht="13.2">
      <c r="A21" s="139"/>
      <c r="B21" s="140"/>
      <c r="C21" s="147"/>
      <c r="D21" s="148"/>
      <c r="E21" s="198"/>
      <c r="F21" s="199">
        <f>SUM(F19:F20)</f>
        <v>35.75</v>
      </c>
      <c r="G21" s="149"/>
      <c r="H21" s="17"/>
    </row>
    <row r="22" spans="1:8" s="53" customFormat="1" ht="13.2">
      <c r="A22" s="139"/>
      <c r="B22" s="140"/>
      <c r="C22" s="147"/>
      <c r="D22" s="148"/>
      <c r="E22" s="150"/>
      <c r="F22" s="154"/>
      <c r="G22" s="149"/>
      <c r="H22" s="17"/>
    </row>
    <row r="23" spans="1:8" s="31" customFormat="1" ht="26.4">
      <c r="A23" s="155"/>
      <c r="B23" s="156"/>
      <c r="C23" s="32"/>
      <c r="D23" s="29"/>
      <c r="E23" s="201" t="s">
        <v>84</v>
      </c>
      <c r="F23" s="202"/>
      <c r="G23" s="30"/>
      <c r="H23" s="55"/>
    </row>
    <row r="24" spans="1:8" s="53" customFormat="1" ht="15.75" customHeight="1">
      <c r="A24" s="139"/>
      <c r="B24" s="140"/>
      <c r="C24" s="147"/>
      <c r="D24" s="148"/>
      <c r="E24" s="201" t="s">
        <v>82</v>
      </c>
      <c r="F24" s="199">
        <f>0.16*200</f>
        <v>32</v>
      </c>
      <c r="G24" s="149"/>
      <c r="H24" s="17"/>
    </row>
    <row r="25" spans="1:8" s="53" customFormat="1" ht="13.2">
      <c r="A25" s="139"/>
      <c r="B25" s="140"/>
      <c r="C25" s="147"/>
      <c r="D25" s="148"/>
      <c r="E25" s="201" t="s">
        <v>83</v>
      </c>
      <c r="F25" s="200">
        <f>0.25*15</f>
        <v>3.75</v>
      </c>
      <c r="G25" s="149"/>
      <c r="H25" s="17"/>
    </row>
    <row r="26" spans="1:8" s="31" customFormat="1" ht="13.2">
      <c r="A26" s="155"/>
      <c r="B26" s="156"/>
      <c r="C26" s="32"/>
      <c r="D26" s="29"/>
      <c r="E26" s="198"/>
      <c r="F26" s="199">
        <f>SUM(F24:F25)</f>
        <v>35.75</v>
      </c>
      <c r="G26" s="30"/>
      <c r="H26" s="55"/>
    </row>
    <row r="27" spans="1:8" s="31" customFormat="1" ht="13.2">
      <c r="A27" s="155"/>
      <c r="B27" s="157"/>
      <c r="C27" s="56"/>
      <c r="D27" s="34"/>
      <c r="E27" s="35"/>
      <c r="F27" s="35"/>
      <c r="G27" s="52"/>
      <c r="H27" s="51"/>
    </row>
    <row r="28" spans="1:8" s="31" customFormat="1" ht="26.4">
      <c r="A28" s="155"/>
      <c r="B28" s="157"/>
      <c r="C28" s="56"/>
      <c r="D28" s="34"/>
      <c r="E28" s="201" t="s">
        <v>87</v>
      </c>
      <c r="F28" s="202"/>
      <c r="G28" s="52"/>
      <c r="H28" s="158"/>
    </row>
    <row r="29" spans="1:8" s="53" customFormat="1" ht="13.2">
      <c r="A29" s="139"/>
      <c r="B29" s="140"/>
      <c r="C29" s="147"/>
      <c r="D29" s="148"/>
      <c r="E29" s="201" t="s">
        <v>85</v>
      </c>
      <c r="F29" s="199">
        <f>0.16*200</f>
        <v>32</v>
      </c>
      <c r="G29" s="149"/>
      <c r="H29" s="17"/>
    </row>
    <row r="30" spans="1:8" s="31" customFormat="1" ht="13.2">
      <c r="A30" s="155"/>
      <c r="B30" s="156"/>
      <c r="C30" s="32"/>
      <c r="D30" s="29"/>
      <c r="E30" s="201" t="s">
        <v>86</v>
      </c>
      <c r="F30" s="200">
        <f>0.25*15</f>
        <v>3.75</v>
      </c>
      <c r="G30" s="30"/>
      <c r="H30" s="55"/>
    </row>
    <row r="31" spans="1:8" s="31" customFormat="1" ht="13.2">
      <c r="A31" s="155"/>
      <c r="B31" s="157"/>
      <c r="C31" s="56"/>
      <c r="D31" s="34"/>
      <c r="E31" s="198"/>
      <c r="F31" s="199">
        <f>SUM(F29:F30)</f>
        <v>35.75</v>
      </c>
      <c r="G31" s="52"/>
      <c r="H31" s="51"/>
    </row>
    <row r="32" spans="1:8" s="31" customFormat="1" ht="13.2">
      <c r="A32" s="155"/>
      <c r="B32" s="157"/>
      <c r="C32" s="56"/>
      <c r="D32" s="34"/>
      <c r="E32" s="203" t="s">
        <v>21</v>
      </c>
      <c r="F32" s="204">
        <f>F21+F26+F31</f>
        <v>107.25</v>
      </c>
      <c r="G32" s="52"/>
      <c r="H32" s="158"/>
    </row>
    <row r="33" spans="1:8" s="53" customFormat="1" ht="13.2">
      <c r="A33" s="139"/>
      <c r="B33" s="140"/>
      <c r="C33" s="147"/>
      <c r="D33" s="148"/>
      <c r="E33" s="150"/>
      <c r="F33" s="159"/>
      <c r="G33" s="149"/>
      <c r="H33" s="17"/>
    </row>
    <row r="34" spans="1:8" s="31" customFormat="1" ht="26.4">
      <c r="A34" s="197">
        <f>MAX(A$1:A33)+1</f>
        <v>3</v>
      </c>
      <c r="B34" s="156"/>
      <c r="C34" s="186" t="s">
        <v>22</v>
      </c>
      <c r="D34" s="181"/>
      <c r="E34" s="182" t="s">
        <v>23</v>
      </c>
      <c r="F34" s="187"/>
      <c r="G34" s="188" t="s">
        <v>24</v>
      </c>
      <c r="H34" s="33">
        <f>H35</f>
        <v>200</v>
      </c>
    </row>
    <row r="35" spans="1:8" s="31" customFormat="1" ht="26.4">
      <c r="A35" s="155"/>
      <c r="B35" s="157"/>
      <c r="C35" s="189"/>
      <c r="D35" s="190" t="s">
        <v>25</v>
      </c>
      <c r="E35" s="191" t="s">
        <v>26</v>
      </c>
      <c r="F35" s="192"/>
      <c r="G35" s="193" t="s">
        <v>24</v>
      </c>
      <c r="H35" s="206">
        <f>F36</f>
        <v>200</v>
      </c>
    </row>
    <row r="36" spans="1:8" s="31" customFormat="1" ht="13.2">
      <c r="A36" s="155"/>
      <c r="B36" s="156"/>
      <c r="C36" s="160"/>
      <c r="D36" s="29"/>
      <c r="E36" s="201" t="s">
        <v>27</v>
      </c>
      <c r="F36" s="205">
        <v>200</v>
      </c>
      <c r="G36" s="30"/>
      <c r="H36" s="158"/>
    </row>
    <row r="37" spans="1:8" s="31" customFormat="1" ht="13.2">
      <c r="A37" s="155"/>
      <c r="B37" s="156"/>
      <c r="C37" s="160"/>
      <c r="D37" s="29"/>
      <c r="E37" s="201"/>
      <c r="F37" s="205"/>
      <c r="G37" s="30"/>
      <c r="H37" s="158"/>
    </row>
    <row r="38" spans="1:8" s="53" customFormat="1" ht="26.4">
      <c r="A38" s="197">
        <f>MAX(A$1:A37)+1</f>
        <v>4</v>
      </c>
      <c r="B38" s="140"/>
      <c r="C38" s="186" t="s">
        <v>28</v>
      </c>
      <c r="D38" s="181"/>
      <c r="E38" s="182" t="s">
        <v>29</v>
      </c>
      <c r="F38" s="187"/>
      <c r="G38" s="188" t="s">
        <v>24</v>
      </c>
      <c r="H38" s="142">
        <f>SUM(H39:H41)</f>
        <v>15</v>
      </c>
    </row>
    <row r="39" spans="1:8" s="53" customFormat="1" ht="26.4">
      <c r="A39" s="197"/>
      <c r="B39" s="140"/>
      <c r="C39" s="186"/>
      <c r="D39" s="190" t="s">
        <v>70</v>
      </c>
      <c r="E39" s="191" t="s">
        <v>71</v>
      </c>
      <c r="F39" s="192"/>
      <c r="G39" s="193" t="s">
        <v>24</v>
      </c>
      <c r="H39" s="153">
        <f>F41</f>
        <v>15</v>
      </c>
    </row>
    <row r="40" spans="1:8" s="53" customFormat="1" ht="79.2">
      <c r="A40" s="197"/>
      <c r="B40" s="140"/>
      <c r="C40" s="186"/>
      <c r="D40" s="181"/>
      <c r="E40" s="194" t="s">
        <v>107</v>
      </c>
      <c r="F40" s="187"/>
      <c r="G40" s="188"/>
      <c r="H40" s="142"/>
    </row>
    <row r="41" spans="1:8" s="53" customFormat="1" ht="13.2">
      <c r="A41" s="197"/>
      <c r="B41" s="140"/>
      <c r="C41" s="186"/>
      <c r="D41" s="181"/>
      <c r="E41" s="201" t="s">
        <v>30</v>
      </c>
      <c r="F41" s="195">
        <v>15</v>
      </c>
      <c r="G41" s="188"/>
      <c r="H41" s="142"/>
    </row>
    <row r="42" spans="1:8" s="53" customFormat="1" ht="13.2">
      <c r="A42" s="197"/>
      <c r="B42" s="140"/>
      <c r="C42" s="186"/>
      <c r="D42" s="181"/>
      <c r="E42" s="201"/>
      <c r="F42" s="195"/>
      <c r="G42" s="188"/>
      <c r="H42" s="142"/>
    </row>
    <row r="43" spans="1:8" s="53" customFormat="1" ht="26.4">
      <c r="A43" s="197">
        <f>MAX(A$1:A41)+1</f>
        <v>5</v>
      </c>
      <c r="B43" s="140"/>
      <c r="C43" s="186" t="s">
        <v>31</v>
      </c>
      <c r="D43" s="181"/>
      <c r="E43" s="182" t="s">
        <v>32</v>
      </c>
      <c r="F43" s="187"/>
      <c r="G43" s="188" t="s">
        <v>24</v>
      </c>
      <c r="H43" s="142">
        <f>SUM(H44:H51)</f>
        <v>4085</v>
      </c>
    </row>
    <row r="44" spans="1:8" s="53" customFormat="1" ht="26.4">
      <c r="A44" s="132"/>
      <c r="B44" s="140"/>
      <c r="C44" s="189"/>
      <c r="D44" s="190" t="s">
        <v>33</v>
      </c>
      <c r="E44" s="191" t="s">
        <v>34</v>
      </c>
      <c r="F44" s="192"/>
      <c r="G44" s="193" t="s">
        <v>24</v>
      </c>
      <c r="H44" s="153">
        <f>F50</f>
        <v>285</v>
      </c>
    </row>
    <row r="45" spans="1:8" s="53" customFormat="1" ht="13.2">
      <c r="A45" s="132"/>
      <c r="B45" s="140"/>
      <c r="C45" s="147"/>
      <c r="D45" s="148"/>
      <c r="E45" s="201" t="s">
        <v>89</v>
      </c>
      <c r="F45" s="154"/>
      <c r="G45" s="149"/>
      <c r="H45" s="17"/>
    </row>
    <row r="46" spans="1:8" s="53" customFormat="1" ht="13.2">
      <c r="A46" s="132"/>
      <c r="B46" s="140"/>
      <c r="C46" s="147"/>
      <c r="D46" s="148"/>
      <c r="E46" s="201" t="s">
        <v>88</v>
      </c>
      <c r="F46" s="199">
        <f>15*13</f>
        <v>195</v>
      </c>
      <c r="G46" s="149"/>
      <c r="H46" s="17"/>
    </row>
    <row r="47" spans="1:8" s="53" customFormat="1" ht="13.2">
      <c r="A47" s="132"/>
      <c r="B47" s="140"/>
      <c r="C47" s="147"/>
      <c r="D47" s="148"/>
      <c r="E47" s="208"/>
      <c r="F47" s="154"/>
      <c r="G47" s="149"/>
      <c r="H47" s="17"/>
    </row>
    <row r="48" spans="1:8" s="53" customFormat="1" ht="118.8">
      <c r="A48" s="132"/>
      <c r="B48" s="140"/>
      <c r="C48" s="147"/>
      <c r="D48" s="148"/>
      <c r="E48" s="201" t="s">
        <v>54</v>
      </c>
      <c r="F48" s="154"/>
      <c r="G48" s="149"/>
      <c r="H48" s="17"/>
    </row>
    <row r="49" spans="1:8" s="53" customFormat="1" ht="13.2">
      <c r="A49" s="132"/>
      <c r="B49" s="140"/>
      <c r="C49" s="147"/>
      <c r="D49" s="148"/>
      <c r="E49" s="201" t="s">
        <v>90</v>
      </c>
      <c r="F49" s="154">
        <f>15*6</f>
        <v>90</v>
      </c>
      <c r="G49" s="149"/>
      <c r="H49" s="17"/>
    </row>
    <row r="50" spans="1:8" s="53" customFormat="1" ht="13.2">
      <c r="A50" s="132"/>
      <c r="B50" s="140"/>
      <c r="C50" s="147"/>
      <c r="D50" s="148"/>
      <c r="E50" s="207" t="s">
        <v>21</v>
      </c>
      <c r="F50" s="161">
        <f>F46+F49</f>
        <v>285</v>
      </c>
      <c r="G50" s="149"/>
      <c r="H50" s="17"/>
    </row>
    <row r="51" spans="1:8" s="53" customFormat="1" ht="26.4">
      <c r="A51" s="132"/>
      <c r="B51" s="140"/>
      <c r="C51" s="147"/>
      <c r="D51" s="190" t="s">
        <v>35</v>
      </c>
      <c r="E51" s="191" t="s">
        <v>36</v>
      </c>
      <c r="F51" s="192"/>
      <c r="G51" s="193" t="s">
        <v>24</v>
      </c>
      <c r="H51" s="153">
        <f>F57</f>
        <v>3800</v>
      </c>
    </row>
    <row r="52" spans="1:8" s="53" customFormat="1" ht="13.2">
      <c r="A52" s="132"/>
      <c r="B52" s="140"/>
      <c r="C52" s="147"/>
      <c r="D52" s="148"/>
      <c r="E52" s="201" t="s">
        <v>92</v>
      </c>
      <c r="F52" s="154"/>
      <c r="G52" s="149"/>
      <c r="H52" s="17"/>
    </row>
    <row r="53" spans="1:8" s="53" customFormat="1" ht="13.2">
      <c r="A53" s="132"/>
      <c r="B53" s="140"/>
      <c r="C53" s="147"/>
      <c r="D53" s="148"/>
      <c r="E53" s="201" t="s">
        <v>91</v>
      </c>
      <c r="F53" s="199">
        <f>200*13</f>
        <v>2600</v>
      </c>
      <c r="G53" s="149"/>
      <c r="H53" s="17"/>
    </row>
    <row r="54" spans="1:8" s="53" customFormat="1" ht="13.2">
      <c r="A54" s="132"/>
      <c r="B54" s="140"/>
      <c r="C54" s="147"/>
      <c r="D54" s="148"/>
      <c r="E54" s="208"/>
      <c r="F54" s="154"/>
      <c r="G54" s="149"/>
      <c r="H54" s="17"/>
    </row>
    <row r="55" spans="1:8" s="53" customFormat="1" ht="118.8">
      <c r="A55" s="132"/>
      <c r="B55" s="140"/>
      <c r="C55" s="147"/>
      <c r="D55" s="148"/>
      <c r="E55" s="201" t="s">
        <v>55</v>
      </c>
      <c r="F55" s="154"/>
      <c r="G55" s="149"/>
      <c r="H55" s="17"/>
    </row>
    <row r="56" spans="1:8" s="53" customFormat="1" ht="13.2">
      <c r="A56" s="132"/>
      <c r="B56" s="140"/>
      <c r="C56" s="147"/>
      <c r="D56" s="148"/>
      <c r="E56" s="201" t="s">
        <v>93</v>
      </c>
      <c r="F56" s="154">
        <f>200*6</f>
        <v>1200</v>
      </c>
      <c r="G56" s="149"/>
      <c r="H56" s="17"/>
    </row>
    <row r="57" spans="1:8" s="53" customFormat="1" ht="13.2">
      <c r="A57" s="132"/>
      <c r="B57" s="140"/>
      <c r="C57" s="147"/>
      <c r="D57" s="148"/>
      <c r="E57" s="207" t="s">
        <v>21</v>
      </c>
      <c r="F57" s="161">
        <f>F53+F56</f>
        <v>3800</v>
      </c>
      <c r="G57" s="149"/>
      <c r="H57" s="17"/>
    </row>
    <row r="58" spans="1:8" s="53" customFormat="1" ht="13.2">
      <c r="A58" s="132"/>
      <c r="B58" s="140"/>
      <c r="C58" s="147"/>
      <c r="D58" s="148"/>
      <c r="E58" s="150"/>
      <c r="F58" s="154"/>
      <c r="G58" s="149"/>
      <c r="H58" s="17"/>
    </row>
    <row r="59" spans="1:8" s="53" customFormat="1" ht="13.2">
      <c r="A59" s="132"/>
      <c r="B59" s="140"/>
      <c r="C59" s="147"/>
      <c r="D59" s="148"/>
      <c r="E59" s="150"/>
      <c r="F59" s="154"/>
      <c r="G59" s="149"/>
      <c r="H59" s="17"/>
    </row>
    <row r="60" spans="1:8" s="53" customFormat="1" ht="13.2">
      <c r="A60" s="132"/>
      <c r="B60" s="179" t="s">
        <v>37</v>
      </c>
      <c r="C60" s="180"/>
      <c r="D60" s="181"/>
      <c r="E60" s="182" t="s">
        <v>38</v>
      </c>
      <c r="F60" s="154"/>
      <c r="G60" s="149"/>
      <c r="H60" s="17"/>
    </row>
    <row r="61" spans="1:8" s="53" customFormat="1" ht="13.2">
      <c r="A61" s="132"/>
      <c r="B61" s="179"/>
      <c r="C61" s="180"/>
      <c r="D61" s="181"/>
      <c r="E61" s="182"/>
      <c r="F61" s="154"/>
      <c r="G61" s="149"/>
      <c r="H61" s="17"/>
    </row>
    <row r="62" spans="1:8" s="53" customFormat="1" ht="13.2">
      <c r="A62" s="197">
        <f>MAX(A$1:A61)+1</f>
        <v>6</v>
      </c>
      <c r="B62" s="179"/>
      <c r="C62" s="186" t="s">
        <v>98</v>
      </c>
      <c r="D62" s="181"/>
      <c r="E62" s="182" t="s">
        <v>99</v>
      </c>
      <c r="F62" s="187"/>
      <c r="G62" s="188" t="s">
        <v>51</v>
      </c>
      <c r="H62" s="142">
        <f>H63</f>
        <v>12</v>
      </c>
    </row>
    <row r="63" spans="1:8" s="53" customFormat="1" ht="13.2">
      <c r="A63" s="132"/>
      <c r="B63" s="179"/>
      <c r="C63" s="180"/>
      <c r="D63" s="190" t="s">
        <v>100</v>
      </c>
      <c r="E63" s="191" t="s">
        <v>101</v>
      </c>
      <c r="F63" s="192"/>
      <c r="G63" s="193" t="s">
        <v>51</v>
      </c>
      <c r="H63" s="153">
        <f>F64</f>
        <v>12</v>
      </c>
    </row>
    <row r="64" spans="1:8" s="53" customFormat="1" ht="17.25" customHeight="1">
      <c r="A64" s="132"/>
      <c r="B64" s="179"/>
      <c r="C64" s="180"/>
      <c r="D64" s="181"/>
      <c r="E64" s="226" t="s">
        <v>102</v>
      </c>
      <c r="F64" s="154">
        <f>0.3*0.2*200</f>
        <v>12</v>
      </c>
      <c r="G64" s="149"/>
      <c r="H64" s="17"/>
    </row>
    <row r="65" spans="1:8" s="53" customFormat="1" ht="13.2">
      <c r="A65" s="132"/>
      <c r="B65" s="179"/>
      <c r="C65" s="180"/>
      <c r="D65" s="181"/>
      <c r="E65" s="182"/>
      <c r="F65" s="154"/>
      <c r="G65" s="149"/>
      <c r="H65" s="17"/>
    </row>
    <row r="66" spans="1:8" s="53" customFormat="1" ht="26.4">
      <c r="A66" s="197">
        <f>MAX(A$1:A65)+1</f>
        <v>7</v>
      </c>
      <c r="B66" s="140"/>
      <c r="C66" s="186" t="s">
        <v>39</v>
      </c>
      <c r="D66" s="181"/>
      <c r="E66" s="182" t="s">
        <v>40</v>
      </c>
      <c r="F66" s="187"/>
      <c r="G66" s="188" t="s">
        <v>24</v>
      </c>
      <c r="H66" s="142">
        <f>H67</f>
        <v>15</v>
      </c>
    </row>
    <row r="67" spans="1:8" s="53" customFormat="1" ht="26.4">
      <c r="A67" s="132"/>
      <c r="B67" s="140"/>
      <c r="C67" s="147"/>
      <c r="D67" s="190" t="s">
        <v>41</v>
      </c>
      <c r="E67" s="191" t="s">
        <v>42</v>
      </c>
      <c r="F67" s="192"/>
      <c r="G67" s="193" t="s">
        <v>24</v>
      </c>
      <c r="H67" s="153">
        <f>F68</f>
        <v>15</v>
      </c>
    </row>
    <row r="68" spans="1:8" s="53" customFormat="1" ht="26.4">
      <c r="A68" s="132"/>
      <c r="B68" s="140"/>
      <c r="C68" s="147"/>
      <c r="D68" s="148"/>
      <c r="E68" s="213" t="s">
        <v>94</v>
      </c>
      <c r="F68" s="196">
        <v>15</v>
      </c>
      <c r="G68" s="149"/>
      <c r="H68" s="17"/>
    </row>
    <row r="69" spans="1:8" s="53" customFormat="1" ht="13.2">
      <c r="A69" s="132"/>
      <c r="B69" s="140"/>
      <c r="C69" s="147"/>
      <c r="D69" s="148"/>
      <c r="E69" s="150"/>
      <c r="F69" s="154"/>
      <c r="G69" s="149"/>
      <c r="H69" s="17"/>
    </row>
    <row r="70" spans="1:8" s="53" customFormat="1" ht="26.4">
      <c r="A70" s="197">
        <f>MAX(A$1:A69)+1</f>
        <v>8</v>
      </c>
      <c r="B70" s="140"/>
      <c r="C70" s="186" t="s">
        <v>43</v>
      </c>
      <c r="D70" s="181"/>
      <c r="E70" s="182" t="s">
        <v>44</v>
      </c>
      <c r="F70" s="187"/>
      <c r="G70" s="188" t="s">
        <v>24</v>
      </c>
      <c r="H70" s="142">
        <f>H71</f>
        <v>200</v>
      </c>
    </row>
    <row r="71" spans="1:8" s="53" customFormat="1" ht="26.4">
      <c r="A71" s="132"/>
      <c r="B71" s="140"/>
      <c r="C71" s="147"/>
      <c r="D71" s="190" t="s">
        <v>45</v>
      </c>
      <c r="E71" s="191" t="s">
        <v>46</v>
      </c>
      <c r="F71" s="192"/>
      <c r="G71" s="193" t="s">
        <v>24</v>
      </c>
      <c r="H71" s="153">
        <f>F72</f>
        <v>200</v>
      </c>
    </row>
    <row r="72" spans="1:8" s="53" customFormat="1" ht="26.4">
      <c r="A72" s="132"/>
      <c r="B72" s="140"/>
      <c r="C72" s="147"/>
      <c r="D72" s="148"/>
      <c r="E72" s="213" t="s">
        <v>95</v>
      </c>
      <c r="F72" s="196">
        <v>200</v>
      </c>
      <c r="G72" s="149"/>
      <c r="H72" s="17"/>
    </row>
    <row r="73" spans="1:8" s="53" customFormat="1" ht="13.2">
      <c r="A73" s="132"/>
      <c r="B73" s="140"/>
      <c r="C73" s="147"/>
      <c r="D73" s="148"/>
      <c r="E73" s="209"/>
      <c r="F73" s="196"/>
      <c r="G73" s="149"/>
      <c r="H73" s="17"/>
    </row>
    <row r="74" spans="1:8" s="53" customFormat="1" ht="13.2">
      <c r="A74" s="132"/>
      <c r="B74" s="140"/>
      <c r="C74" s="147"/>
      <c r="D74" s="148"/>
      <c r="E74" s="150"/>
      <c r="F74" s="154"/>
      <c r="G74" s="149"/>
      <c r="H74" s="17"/>
    </row>
    <row r="75" spans="1:8" s="53" customFormat="1" ht="13.2">
      <c r="A75" s="132"/>
      <c r="B75" s="179" t="s">
        <v>47</v>
      </c>
      <c r="C75" s="180"/>
      <c r="D75" s="181"/>
      <c r="E75" s="210" t="s">
        <v>48</v>
      </c>
      <c r="F75" s="154"/>
      <c r="G75" s="149"/>
      <c r="H75" s="17"/>
    </row>
    <row r="76" spans="1:8" s="53" customFormat="1" ht="13.2">
      <c r="A76" s="132"/>
      <c r="B76" s="179"/>
      <c r="C76" s="180"/>
      <c r="D76" s="181"/>
      <c r="E76" s="210"/>
      <c r="F76" s="154"/>
      <c r="G76" s="149"/>
      <c r="H76" s="17"/>
    </row>
    <row r="77" spans="1:8" s="53" customFormat="1" ht="13.2">
      <c r="A77" s="197">
        <f>MAX(A$1:A76)+1</f>
        <v>9</v>
      </c>
      <c r="B77" s="179"/>
      <c r="C77" s="186" t="s">
        <v>56</v>
      </c>
      <c r="D77" s="181"/>
      <c r="E77" s="182" t="s">
        <v>57</v>
      </c>
      <c r="F77" s="187"/>
      <c r="G77" s="188" t="s">
        <v>51</v>
      </c>
      <c r="H77" s="142">
        <f>H78</f>
        <v>21.5</v>
      </c>
    </row>
    <row r="78" spans="1:8" s="53" customFormat="1" ht="13.2">
      <c r="A78" s="132"/>
      <c r="B78" s="179"/>
      <c r="C78" s="189"/>
      <c r="D78" s="190" t="s">
        <v>58</v>
      </c>
      <c r="E78" s="191" t="s">
        <v>59</v>
      </c>
      <c r="F78" s="192"/>
      <c r="G78" s="193" t="s">
        <v>51</v>
      </c>
      <c r="H78" s="153">
        <f>F86</f>
        <v>21.5</v>
      </c>
    </row>
    <row r="79" spans="1:8" s="53" customFormat="1" ht="26.4">
      <c r="A79" s="132"/>
      <c r="B79" s="179"/>
      <c r="C79" s="180"/>
      <c r="D79" s="181"/>
      <c r="E79" s="221" t="s">
        <v>72</v>
      </c>
      <c r="F79" s="154"/>
      <c r="G79" s="149"/>
      <c r="H79" s="17"/>
    </row>
    <row r="80" spans="1:8" s="53" customFormat="1" ht="26.4">
      <c r="A80" s="132"/>
      <c r="B80" s="179"/>
      <c r="C80" s="180"/>
      <c r="D80" s="181"/>
      <c r="E80" s="213" t="s">
        <v>94</v>
      </c>
      <c r="F80" s="154">
        <f>1.875*0.8</f>
        <v>1.5</v>
      </c>
      <c r="G80" s="149"/>
      <c r="H80" s="17"/>
    </row>
    <row r="81" spans="1:8" s="53" customFormat="1" ht="26.4">
      <c r="A81" s="132"/>
      <c r="B81" s="179"/>
      <c r="C81" s="180"/>
      <c r="D81" s="181"/>
      <c r="E81" s="213" t="s">
        <v>95</v>
      </c>
      <c r="F81" s="215">
        <f>10*0.8</f>
        <v>8</v>
      </c>
      <c r="G81" s="149"/>
      <c r="H81" s="17"/>
    </row>
    <row r="82" spans="1:8" s="53" customFormat="1" ht="13.2">
      <c r="A82" s="132"/>
      <c r="B82" s="179"/>
      <c r="C82" s="180"/>
      <c r="D82" s="181"/>
      <c r="E82" s="213"/>
      <c r="F82" s="154">
        <f>SUM(F80:F81)</f>
        <v>9.5</v>
      </c>
      <c r="G82" s="149"/>
      <c r="H82" s="17"/>
    </row>
    <row r="83" spans="1:8" s="53" customFormat="1" ht="13.2">
      <c r="A83" s="132"/>
      <c r="B83" s="179"/>
      <c r="C83" s="180"/>
      <c r="D83" s="181"/>
      <c r="E83" s="213"/>
      <c r="F83" s="154"/>
      <c r="G83" s="149"/>
      <c r="H83" s="17"/>
    </row>
    <row r="84" spans="1:8" s="53" customFormat="1" ht="26.4">
      <c r="A84" s="132"/>
      <c r="B84" s="179"/>
      <c r="C84" s="180"/>
      <c r="D84" s="181"/>
      <c r="E84" s="227" t="s">
        <v>102</v>
      </c>
      <c r="F84" s="154">
        <f>F64</f>
        <v>12</v>
      </c>
      <c r="G84" s="149"/>
      <c r="H84" s="17"/>
    </row>
    <row r="85" spans="1:8" s="53" customFormat="1" ht="13.2">
      <c r="A85" s="132"/>
      <c r="B85" s="179"/>
      <c r="C85" s="180"/>
      <c r="D85" s="181"/>
      <c r="E85" s="227"/>
      <c r="F85" s="154"/>
      <c r="G85" s="149"/>
      <c r="H85" s="17"/>
    </row>
    <row r="86" spans="1:8" s="53" customFormat="1" ht="13.2">
      <c r="A86" s="132"/>
      <c r="B86" s="179"/>
      <c r="C86" s="180"/>
      <c r="D86" s="181"/>
      <c r="E86" s="228" t="s">
        <v>21</v>
      </c>
      <c r="F86" s="161">
        <f>F82+F84</f>
        <v>21.5</v>
      </c>
      <c r="G86" s="149"/>
      <c r="H86" s="17"/>
    </row>
    <row r="87" spans="1:8" s="53" customFormat="1" ht="13.2">
      <c r="A87" s="132"/>
      <c r="B87" s="179"/>
      <c r="C87" s="180"/>
      <c r="D87" s="181"/>
      <c r="E87" s="213"/>
      <c r="F87" s="154"/>
      <c r="G87" s="149"/>
      <c r="H87" s="17"/>
    </row>
    <row r="88" spans="1:8" s="53" customFormat="1" ht="13.2">
      <c r="A88" s="197">
        <f>MAX(A$1:A87)+1</f>
        <v>10</v>
      </c>
      <c r="B88" s="179"/>
      <c r="C88" s="186" t="s">
        <v>61</v>
      </c>
      <c r="D88" s="181"/>
      <c r="E88" s="182" t="s">
        <v>62</v>
      </c>
      <c r="F88" s="187"/>
      <c r="G88" s="188" t="s">
        <v>51</v>
      </c>
      <c r="H88" s="142">
        <f>H89</f>
        <v>31</v>
      </c>
    </row>
    <row r="89" spans="1:8" s="53" customFormat="1" ht="26.4">
      <c r="A89" s="132"/>
      <c r="B89" s="179"/>
      <c r="C89" s="189"/>
      <c r="D89" s="190" t="s">
        <v>63</v>
      </c>
      <c r="E89" s="191" t="s">
        <v>64</v>
      </c>
      <c r="F89" s="192"/>
      <c r="G89" s="193" t="s">
        <v>51</v>
      </c>
      <c r="H89" s="153">
        <f>F102</f>
        <v>31</v>
      </c>
    </row>
    <row r="90" spans="1:8" s="53" customFormat="1" ht="39.6">
      <c r="A90" s="132"/>
      <c r="B90" s="179"/>
      <c r="C90" s="180"/>
      <c r="D90" s="181"/>
      <c r="E90" s="221" t="s">
        <v>73</v>
      </c>
      <c r="F90" s="211"/>
      <c r="G90" s="149"/>
      <c r="H90" s="17"/>
    </row>
    <row r="91" spans="1:8" s="53" customFormat="1" ht="26.4">
      <c r="A91" s="132"/>
      <c r="B91" s="179"/>
      <c r="C91" s="180"/>
      <c r="D91" s="181"/>
      <c r="E91" s="213" t="s">
        <v>94</v>
      </c>
      <c r="F91" s="154">
        <f>1.875*0.8</f>
        <v>1.5</v>
      </c>
      <c r="G91" s="149"/>
      <c r="H91" s="17"/>
    </row>
    <row r="92" spans="1:8" s="53" customFormat="1" ht="26.4">
      <c r="A92" s="132"/>
      <c r="B92" s="179"/>
      <c r="C92" s="180"/>
      <c r="D92" s="181"/>
      <c r="E92" s="213" t="s">
        <v>95</v>
      </c>
      <c r="F92" s="215">
        <f>10*0.8</f>
        <v>8</v>
      </c>
      <c r="G92" s="149"/>
      <c r="H92" s="17"/>
    </row>
    <row r="93" spans="1:8" s="53" customFormat="1" ht="13.2">
      <c r="A93" s="132"/>
      <c r="B93" s="179"/>
      <c r="C93" s="180"/>
      <c r="D93" s="181"/>
      <c r="E93" s="213"/>
      <c r="F93" s="154">
        <f>SUM(F91:F92)</f>
        <v>9.5</v>
      </c>
      <c r="G93" s="149"/>
      <c r="H93" s="17"/>
    </row>
    <row r="94" spans="1:8" s="53" customFormat="1" ht="13.2">
      <c r="A94" s="132"/>
      <c r="B94" s="179"/>
      <c r="C94" s="180"/>
      <c r="D94" s="181"/>
      <c r="E94" s="213"/>
      <c r="F94" s="154"/>
      <c r="G94" s="149"/>
      <c r="H94" s="17"/>
    </row>
    <row r="95" spans="1:8" s="53" customFormat="1" ht="26.4">
      <c r="A95" s="132"/>
      <c r="B95" s="179"/>
      <c r="C95" s="180"/>
      <c r="D95" s="181"/>
      <c r="E95" s="223" t="s">
        <v>74</v>
      </c>
      <c r="F95" s="154"/>
      <c r="G95" s="149"/>
      <c r="H95" s="17"/>
    </row>
    <row r="96" spans="1:8" s="53" customFormat="1" ht="26.4">
      <c r="A96" s="132"/>
      <c r="B96" s="179"/>
      <c r="C96" s="180"/>
      <c r="D96" s="181"/>
      <c r="E96" s="213" t="s">
        <v>94</v>
      </c>
      <c r="F96" s="154">
        <f>1.875*0.8</f>
        <v>1.5</v>
      </c>
      <c r="G96" s="149"/>
      <c r="H96" s="17"/>
    </row>
    <row r="97" spans="1:8" s="53" customFormat="1" ht="26.4">
      <c r="A97" s="132"/>
      <c r="B97" s="179"/>
      <c r="C97" s="180"/>
      <c r="D97" s="181"/>
      <c r="E97" s="213" t="s">
        <v>95</v>
      </c>
      <c r="F97" s="215">
        <f>10*0.8</f>
        <v>8</v>
      </c>
      <c r="G97" s="149"/>
      <c r="H97" s="17"/>
    </row>
    <row r="98" spans="1:8" s="53" customFormat="1" ht="13.2">
      <c r="A98" s="132"/>
      <c r="B98" s="179"/>
      <c r="C98" s="180"/>
      <c r="D98" s="181"/>
      <c r="E98" s="213"/>
      <c r="F98" s="154">
        <f>SUM(F96:F97)</f>
        <v>9.5</v>
      </c>
      <c r="G98" s="149"/>
      <c r="H98" s="17"/>
    </row>
    <row r="99" spans="1:8" s="53" customFormat="1" ht="13.2">
      <c r="A99" s="132"/>
      <c r="B99" s="179"/>
      <c r="C99" s="180"/>
      <c r="D99" s="181"/>
      <c r="E99" s="213"/>
      <c r="F99" s="154"/>
      <c r="G99" s="149"/>
      <c r="H99" s="17"/>
    </row>
    <row r="100" spans="1:8" s="53" customFormat="1" ht="26.4">
      <c r="A100" s="132"/>
      <c r="B100" s="179"/>
      <c r="C100" s="180"/>
      <c r="D100" s="181"/>
      <c r="E100" s="227" t="s">
        <v>102</v>
      </c>
      <c r="F100" s="154">
        <f>F84</f>
        <v>12</v>
      </c>
      <c r="G100" s="149"/>
      <c r="H100" s="17"/>
    </row>
    <row r="101" spans="1:8" s="53" customFormat="1" ht="13.2">
      <c r="A101" s="132"/>
      <c r="B101" s="179"/>
      <c r="C101" s="180"/>
      <c r="D101" s="181"/>
      <c r="E101" s="213"/>
      <c r="F101" s="154"/>
      <c r="G101" s="149"/>
      <c r="H101" s="17"/>
    </row>
    <row r="102" spans="1:8" s="53" customFormat="1" ht="13.2">
      <c r="A102" s="132"/>
      <c r="B102" s="179"/>
      <c r="C102" s="180"/>
      <c r="D102" s="181"/>
      <c r="E102" s="224" t="s">
        <v>21</v>
      </c>
      <c r="F102" s="161">
        <f>F93+F98+F100</f>
        <v>31</v>
      </c>
      <c r="G102" s="149"/>
      <c r="H102" s="17"/>
    </row>
    <row r="103" spans="1:8" s="53" customFormat="1" ht="13.2">
      <c r="A103" s="132"/>
      <c r="B103" s="179"/>
      <c r="C103" s="180"/>
      <c r="D103" s="181"/>
      <c r="E103" s="213"/>
      <c r="F103" s="154"/>
      <c r="G103" s="149"/>
      <c r="H103" s="17"/>
    </row>
    <row r="104" spans="1:8" s="53" customFormat="1" ht="13.2">
      <c r="A104" s="197">
        <f>MAX(A$1:A103)+1</f>
        <v>11</v>
      </c>
      <c r="B104" s="140"/>
      <c r="C104" s="186" t="s">
        <v>49</v>
      </c>
      <c r="D104" s="181"/>
      <c r="E104" s="182" t="s">
        <v>50</v>
      </c>
      <c r="F104" s="187"/>
      <c r="G104" s="188" t="s">
        <v>51</v>
      </c>
      <c r="H104" s="142">
        <f>H105</f>
        <v>1.3</v>
      </c>
    </row>
    <row r="105" spans="1:8" s="53" customFormat="1" ht="26.4">
      <c r="A105" s="132"/>
      <c r="B105" s="140"/>
      <c r="C105" s="189"/>
      <c r="D105" s="190" t="s">
        <v>52</v>
      </c>
      <c r="E105" s="191" t="s">
        <v>53</v>
      </c>
      <c r="F105" s="192"/>
      <c r="G105" s="193" t="s">
        <v>51</v>
      </c>
      <c r="H105" s="153">
        <f>F109</f>
        <v>1.3</v>
      </c>
    </row>
    <row r="106" spans="1:8" s="53" customFormat="1" ht="39.6">
      <c r="A106" s="132"/>
      <c r="B106" s="140"/>
      <c r="C106" s="147"/>
      <c r="D106" s="148"/>
      <c r="E106" s="214" t="s">
        <v>60</v>
      </c>
      <c r="F106" s="211"/>
      <c r="G106" s="149"/>
      <c r="H106" s="17"/>
    </row>
    <row r="107" spans="1:8" s="53" customFormat="1" ht="13.2">
      <c r="A107" s="132"/>
      <c r="B107" s="140"/>
      <c r="C107" s="147"/>
      <c r="D107" s="148"/>
      <c r="E107" s="213" t="s">
        <v>96</v>
      </c>
      <c r="F107" s="211">
        <f>0.02*15</f>
        <v>0.3</v>
      </c>
      <c r="G107" s="149"/>
      <c r="H107" s="17"/>
    </row>
    <row r="108" spans="1:8" s="53" customFormat="1" ht="13.2">
      <c r="A108" s="132"/>
      <c r="B108" s="140"/>
      <c r="C108" s="147"/>
      <c r="D108" s="148"/>
      <c r="E108" s="213" t="s">
        <v>97</v>
      </c>
      <c r="F108" s="212">
        <f>0.005*200</f>
        <v>1</v>
      </c>
      <c r="G108" s="149"/>
      <c r="H108" s="17"/>
    </row>
    <row r="109" spans="1:8" s="53" customFormat="1" ht="13.2">
      <c r="A109" s="132"/>
      <c r="B109" s="140"/>
      <c r="C109" s="147"/>
      <c r="D109" s="148"/>
      <c r="E109" s="209"/>
      <c r="F109" s="211">
        <f>SUM(F107:F108)</f>
        <v>1.3</v>
      </c>
      <c r="G109" s="149"/>
      <c r="H109" s="17"/>
    </row>
    <row r="110" spans="1:8" s="53" customFormat="1" ht="13.2">
      <c r="A110" s="132"/>
      <c r="B110" s="140"/>
      <c r="C110" s="147"/>
      <c r="D110" s="148"/>
      <c r="E110" s="209"/>
      <c r="F110" s="211"/>
      <c r="G110" s="149"/>
      <c r="H110" s="17"/>
    </row>
    <row r="111" spans="1:8" s="53" customFormat="1" ht="13.2">
      <c r="A111" s="197">
        <f>MAX(A$1:A110)+1</f>
        <v>12</v>
      </c>
      <c r="B111" s="140"/>
      <c r="C111" s="186" t="s">
        <v>65</v>
      </c>
      <c r="D111" s="181"/>
      <c r="E111" s="182" t="s">
        <v>66</v>
      </c>
      <c r="F111" s="187"/>
      <c r="G111" s="188" t="s">
        <v>51</v>
      </c>
      <c r="H111" s="142">
        <f>H112</f>
        <v>9.5</v>
      </c>
    </row>
    <row r="112" spans="1:8" s="53" customFormat="1" ht="26.4">
      <c r="A112" s="132"/>
      <c r="B112" s="140"/>
      <c r="C112" s="189"/>
      <c r="D112" s="190" t="s">
        <v>67</v>
      </c>
      <c r="E112" s="191" t="s">
        <v>68</v>
      </c>
      <c r="F112" s="192"/>
      <c r="G112" s="193" t="s">
        <v>51</v>
      </c>
      <c r="H112" s="153">
        <f>F116</f>
        <v>9.5</v>
      </c>
    </row>
    <row r="113" spans="1:9" s="53" customFormat="1" ht="26.4">
      <c r="A113" s="132"/>
      <c r="B113" s="140"/>
      <c r="C113" s="147"/>
      <c r="D113" s="148"/>
      <c r="E113" s="225" t="s">
        <v>69</v>
      </c>
      <c r="F113" s="161"/>
      <c r="G113" s="149"/>
      <c r="H113" s="17"/>
    </row>
    <row r="114" spans="1:9" s="53" customFormat="1" ht="26.4">
      <c r="A114" s="132"/>
      <c r="B114" s="140"/>
      <c r="C114" s="147"/>
      <c r="D114" s="148"/>
      <c r="E114" s="213" t="s">
        <v>94</v>
      </c>
      <c r="F114" s="154">
        <f>1.875*0.8</f>
        <v>1.5</v>
      </c>
      <c r="G114" s="149"/>
      <c r="H114" s="17"/>
    </row>
    <row r="115" spans="1:9" s="53" customFormat="1" ht="26.4">
      <c r="A115" s="132"/>
      <c r="B115" s="140"/>
      <c r="C115" s="147"/>
      <c r="D115" s="148"/>
      <c r="E115" s="213" t="s">
        <v>95</v>
      </c>
      <c r="F115" s="215">
        <f>10*0.8</f>
        <v>8</v>
      </c>
      <c r="G115" s="149"/>
      <c r="H115" s="17"/>
    </row>
    <row r="116" spans="1:9" s="53" customFormat="1" ht="13.2">
      <c r="A116" s="132"/>
      <c r="B116" s="140"/>
      <c r="C116" s="147"/>
      <c r="D116" s="148"/>
      <c r="E116" s="213"/>
      <c r="F116" s="154">
        <f>SUM(F114:F115)</f>
        <v>9.5</v>
      </c>
      <c r="G116" s="149"/>
      <c r="H116" s="17"/>
    </row>
    <row r="117" spans="1:9" s="53" customFormat="1" ht="13.2">
      <c r="A117" s="132"/>
      <c r="B117" s="140"/>
      <c r="C117" s="147"/>
      <c r="D117" s="148"/>
      <c r="E117" s="209"/>
      <c r="F117" s="211"/>
      <c r="G117" s="149"/>
      <c r="H117" s="17"/>
    </row>
    <row r="118" spans="1:9" s="53" customFormat="1" ht="13.2">
      <c r="A118" s="132"/>
      <c r="B118" s="140"/>
      <c r="C118" s="147"/>
      <c r="D118" s="148"/>
      <c r="E118" s="209"/>
      <c r="F118" s="211"/>
      <c r="G118" s="149"/>
      <c r="H118" s="17"/>
    </row>
    <row r="119" spans="1:9" s="9" customFormat="1" ht="12.75" customHeight="1" thickBot="1">
      <c r="A119" s="162"/>
      <c r="B119" s="163"/>
      <c r="C119" s="163"/>
      <c r="D119" s="164"/>
      <c r="E119" s="165"/>
      <c r="F119" s="166"/>
      <c r="G119" s="167"/>
      <c r="H119" s="168"/>
    </row>
    <row r="120" spans="1:9" s="9" customFormat="1" ht="22.5" customHeight="1">
      <c r="A120" s="27"/>
      <c r="B120" s="23"/>
      <c r="C120" s="169"/>
      <c r="D120" s="170"/>
      <c r="E120" s="171"/>
      <c r="F120" s="171"/>
      <c r="G120" s="121"/>
      <c r="H120" s="172"/>
      <c r="I120" s="173"/>
    </row>
    <row r="121" spans="1:9" s="9" customFormat="1" ht="13.2">
      <c r="A121" s="19"/>
      <c r="B121" s="3"/>
      <c r="C121" s="4"/>
      <c r="D121" s="88"/>
      <c r="E121" s="26"/>
      <c r="F121" s="25"/>
      <c r="G121" s="44"/>
      <c r="H121" s="6"/>
    </row>
    <row r="122" spans="1:9" s="9" customFormat="1" ht="13.2">
      <c r="A122" s="19"/>
      <c r="B122" s="3"/>
      <c r="C122" s="4"/>
      <c r="D122" s="88"/>
      <c r="E122" s="174"/>
      <c r="F122" s="25"/>
      <c r="G122" s="44"/>
      <c r="H122" s="6"/>
    </row>
    <row r="123" spans="1:9" s="9" customFormat="1" ht="13.2">
      <c r="A123" s="19"/>
      <c r="B123" s="175"/>
      <c r="C123" s="64"/>
      <c r="D123" s="176"/>
      <c r="E123" s="177"/>
      <c r="F123" s="25"/>
      <c r="G123" s="44"/>
      <c r="H123" s="6"/>
    </row>
    <row r="124" spans="1:9" s="53" customFormat="1" ht="13.2">
      <c r="A124" s="57"/>
      <c r="B124" s="58"/>
      <c r="C124" s="64"/>
      <c r="D124" s="65"/>
      <c r="E124" s="66"/>
      <c r="F124" s="67"/>
      <c r="G124" s="68"/>
      <c r="H124" s="28"/>
    </row>
    <row r="125" spans="1:9" s="53" customFormat="1" ht="13.2">
      <c r="A125" s="57"/>
      <c r="B125" s="58"/>
      <c r="C125" s="59"/>
      <c r="D125" s="60"/>
      <c r="E125" s="61"/>
      <c r="F125" s="62"/>
      <c r="G125" s="63"/>
      <c r="H125" s="28"/>
    </row>
    <row r="126" spans="1:9" s="53" customFormat="1" ht="13.2">
      <c r="A126" s="57"/>
      <c r="B126" s="58"/>
      <c r="C126" s="59"/>
      <c r="D126" s="60"/>
      <c r="E126" s="61"/>
      <c r="F126" s="62"/>
      <c r="G126" s="63"/>
      <c r="H126" s="28"/>
    </row>
    <row r="127" spans="1:9" s="53" customFormat="1" ht="13.2">
      <c r="A127" s="57"/>
      <c r="B127" s="58"/>
      <c r="C127" s="59"/>
      <c r="D127" s="60"/>
      <c r="E127" s="61"/>
      <c r="F127" s="62"/>
      <c r="G127" s="63"/>
      <c r="H127" s="28"/>
    </row>
    <row r="128" spans="1:9" s="53" customFormat="1" ht="13.2">
      <c r="A128" s="57"/>
      <c r="B128" s="58"/>
      <c r="C128" s="64"/>
      <c r="D128" s="65"/>
      <c r="E128" s="66"/>
      <c r="F128" s="67"/>
      <c r="G128" s="68"/>
      <c r="H128" s="28"/>
    </row>
    <row r="129" spans="1:8" s="9" customFormat="1" ht="13.2">
      <c r="A129" s="19"/>
      <c r="B129" s="3"/>
      <c r="C129" s="4"/>
      <c r="D129" s="5"/>
      <c r="E129" s="54"/>
      <c r="F129" s="69"/>
      <c r="G129" s="44"/>
      <c r="H129" s="6"/>
    </row>
    <row r="130" spans="1:8" s="77" customFormat="1" ht="13.2">
      <c r="A130" s="10"/>
      <c r="B130" s="70"/>
      <c r="C130" s="71"/>
      <c r="D130" s="72"/>
      <c r="E130" s="73"/>
      <c r="F130" s="74"/>
      <c r="G130" s="75"/>
      <c r="H130" s="76"/>
    </row>
    <row r="131" spans="1:8" s="77" customFormat="1" ht="13.2">
      <c r="A131" s="10"/>
      <c r="B131" s="78"/>
      <c r="C131" s="79"/>
      <c r="D131" s="80"/>
      <c r="E131" s="81"/>
      <c r="F131" s="74"/>
      <c r="G131" s="82"/>
      <c r="H131" s="76"/>
    </row>
    <row r="132" spans="1:8" s="84" customFormat="1" ht="13.2">
      <c r="A132" s="10"/>
      <c r="B132" s="78"/>
      <c r="C132" s="79"/>
      <c r="D132" s="80"/>
      <c r="E132" s="83"/>
      <c r="F132" s="74"/>
      <c r="G132" s="82"/>
      <c r="H132" s="76"/>
    </row>
    <row r="133" spans="1:8" s="84" customFormat="1" ht="13.2">
      <c r="A133" s="10"/>
      <c r="B133" s="78"/>
      <c r="C133" s="79"/>
      <c r="D133" s="80"/>
      <c r="E133" s="83"/>
      <c r="F133" s="74"/>
      <c r="G133" s="82"/>
      <c r="H133" s="76"/>
    </row>
    <row r="134" spans="1:8" s="77" customFormat="1" ht="13.2">
      <c r="A134" s="10"/>
      <c r="B134" s="78"/>
      <c r="C134" s="79"/>
      <c r="D134" s="80"/>
      <c r="E134" s="83"/>
      <c r="F134" s="74"/>
      <c r="G134" s="82"/>
      <c r="H134" s="76"/>
    </row>
    <row r="135" spans="1:8" s="77" customFormat="1" ht="13.2">
      <c r="A135" s="2"/>
      <c r="B135" s="78"/>
      <c r="C135" s="79"/>
      <c r="D135" s="80"/>
      <c r="E135" s="83"/>
      <c r="F135" s="74"/>
      <c r="G135" s="82"/>
      <c r="H135" s="76"/>
    </row>
    <row r="136" spans="1:8" s="77" customFormat="1" ht="13.2">
      <c r="A136" s="2"/>
      <c r="B136" s="78"/>
      <c r="C136" s="79"/>
      <c r="D136" s="80"/>
      <c r="E136" s="83"/>
      <c r="F136" s="74"/>
      <c r="G136" s="82"/>
      <c r="H136" s="76"/>
    </row>
    <row r="137" spans="1:8" s="77" customFormat="1" ht="13.2">
      <c r="A137" s="2"/>
      <c r="B137" s="78"/>
      <c r="C137" s="71"/>
      <c r="D137" s="72"/>
      <c r="E137" s="73"/>
      <c r="F137" s="85"/>
      <c r="G137" s="75"/>
      <c r="H137" s="76"/>
    </row>
    <row r="138" spans="1:8" s="77" customFormat="1" ht="13.2">
      <c r="A138" s="2"/>
      <c r="B138" s="78"/>
      <c r="C138" s="71"/>
      <c r="D138" s="72"/>
      <c r="E138" s="73"/>
      <c r="F138" s="85"/>
      <c r="G138" s="75"/>
      <c r="H138" s="76"/>
    </row>
    <row r="139" spans="1:8" s="84" customFormat="1" ht="13.2">
      <c r="A139" s="19"/>
      <c r="B139" s="78"/>
      <c r="C139" s="71"/>
      <c r="D139" s="72"/>
      <c r="E139" s="73"/>
      <c r="F139" s="85"/>
      <c r="G139" s="75"/>
      <c r="H139" s="76"/>
    </row>
    <row r="140" spans="1:8" s="84" customFormat="1" ht="13.2">
      <c r="A140" s="19"/>
      <c r="B140" s="78"/>
      <c r="C140" s="79"/>
      <c r="D140" s="86"/>
      <c r="E140" s="87"/>
      <c r="F140" s="74"/>
      <c r="G140" s="82"/>
      <c r="H140" s="76"/>
    </row>
    <row r="141" spans="1:8" s="84" customFormat="1" ht="13.2">
      <c r="A141" s="19"/>
      <c r="B141" s="78"/>
      <c r="C141" s="71"/>
      <c r="D141" s="72"/>
      <c r="E141" s="73"/>
      <c r="F141" s="85"/>
      <c r="G141" s="75"/>
      <c r="H141" s="76"/>
    </row>
    <row r="142" spans="1:8" s="84" customFormat="1" ht="13.2">
      <c r="A142" s="19"/>
      <c r="B142" s="78"/>
      <c r="C142" s="71"/>
      <c r="D142" s="72"/>
      <c r="E142" s="73"/>
      <c r="F142" s="85"/>
      <c r="G142" s="75"/>
      <c r="H142" s="76"/>
    </row>
    <row r="143" spans="1:8" s="84" customFormat="1" ht="13.2">
      <c r="A143" s="19"/>
      <c r="B143" s="78"/>
      <c r="C143" s="71"/>
      <c r="D143" s="72"/>
      <c r="E143" s="73"/>
      <c r="F143" s="85"/>
      <c r="G143" s="75"/>
      <c r="H143" s="76"/>
    </row>
    <row r="144" spans="1:8" s="9" customFormat="1" ht="13.2">
      <c r="A144" s="19"/>
      <c r="B144" s="3"/>
      <c r="C144" s="4"/>
      <c r="D144" s="88"/>
      <c r="E144" s="26"/>
      <c r="F144" s="89"/>
      <c r="G144" s="44"/>
      <c r="H144" s="6"/>
    </row>
    <row r="145" spans="1:8" s="9" customFormat="1" ht="12.75" customHeight="1">
      <c r="A145" s="19"/>
      <c r="B145" s="3"/>
      <c r="C145" s="4"/>
      <c r="D145" s="88"/>
      <c r="E145" s="90"/>
      <c r="F145" s="91"/>
      <c r="G145" s="44"/>
      <c r="H145" s="6"/>
    </row>
    <row r="146" spans="1:8" s="36" customFormat="1" ht="12.75" customHeight="1">
      <c r="A146" s="19"/>
      <c r="B146" s="3"/>
      <c r="C146" s="4"/>
      <c r="D146" s="88"/>
      <c r="E146" s="16"/>
      <c r="F146" s="91"/>
      <c r="G146" s="44"/>
      <c r="H146" s="6"/>
    </row>
    <row r="147" spans="1:8" s="9" customFormat="1" ht="15.6">
      <c r="A147" s="2"/>
      <c r="B147" s="92"/>
      <c r="C147" s="93"/>
      <c r="D147" s="93"/>
      <c r="E147" s="94"/>
      <c r="F147" s="22"/>
      <c r="G147" s="95"/>
      <c r="H147" s="6"/>
    </row>
    <row r="148" spans="1:8" s="9" customFormat="1" ht="13.2">
      <c r="A148" s="2"/>
      <c r="B148" s="12"/>
      <c r="C148" s="13"/>
      <c r="D148" s="14"/>
      <c r="E148" s="11"/>
      <c r="F148" s="96"/>
      <c r="G148" s="2"/>
      <c r="H148" s="6"/>
    </row>
    <row r="149" spans="1:8" s="9" customFormat="1" ht="12.75" customHeight="1">
      <c r="A149" s="19"/>
      <c r="B149" s="3"/>
      <c r="C149" s="4"/>
      <c r="D149" s="88"/>
      <c r="E149" s="26"/>
      <c r="F149" s="89"/>
      <c r="G149" s="44"/>
      <c r="H149" s="6"/>
    </row>
    <row r="150" spans="1:8" s="9" customFormat="1" ht="13.2">
      <c r="A150" s="19"/>
      <c r="B150" s="3"/>
      <c r="C150" s="4"/>
      <c r="D150" s="88"/>
      <c r="E150" s="16"/>
      <c r="F150" s="91"/>
      <c r="G150" s="44"/>
      <c r="H150" s="6"/>
    </row>
    <row r="151" spans="1:8" s="9" customFormat="1" ht="13.2">
      <c r="A151" s="19"/>
      <c r="B151" s="3"/>
      <c r="C151" s="4"/>
      <c r="D151" s="88"/>
      <c r="E151" s="26"/>
      <c r="F151" s="22"/>
      <c r="G151" s="44"/>
      <c r="H151" s="6"/>
    </row>
    <row r="152" spans="1:8" s="9" customFormat="1" ht="13.2">
      <c r="A152" s="2"/>
      <c r="B152" s="12"/>
      <c r="C152" s="13"/>
      <c r="D152" s="14"/>
      <c r="E152" s="11"/>
      <c r="F152" s="91"/>
      <c r="G152" s="2"/>
      <c r="H152" s="6"/>
    </row>
    <row r="153" spans="1:8" s="9" customFormat="1" ht="13.2">
      <c r="A153" s="19"/>
      <c r="B153" s="3"/>
      <c r="C153" s="4"/>
      <c r="D153" s="88"/>
      <c r="E153" s="26"/>
      <c r="F153" s="89"/>
      <c r="G153" s="44"/>
      <c r="H153" s="6"/>
    </row>
    <row r="154" spans="1:8" s="9" customFormat="1" ht="13.2">
      <c r="A154" s="19"/>
      <c r="B154" s="3"/>
      <c r="C154" s="4"/>
      <c r="D154" s="88"/>
      <c r="E154" s="16"/>
      <c r="F154" s="91"/>
      <c r="G154" s="44"/>
      <c r="H154" s="6"/>
    </row>
    <row r="155" spans="1:8" s="9" customFormat="1" ht="13.2">
      <c r="A155" s="19"/>
      <c r="B155" s="3"/>
      <c r="C155" s="4"/>
      <c r="D155" s="88"/>
      <c r="E155" s="26"/>
      <c r="F155" s="22"/>
      <c r="G155" s="44"/>
      <c r="H155" s="6"/>
    </row>
    <row r="156" spans="1:8" s="9" customFormat="1" ht="13.2">
      <c r="A156" s="2"/>
      <c r="B156" s="12"/>
      <c r="C156" s="13"/>
      <c r="D156" s="14"/>
      <c r="E156" s="11"/>
      <c r="F156" s="91"/>
      <c r="G156" s="2"/>
      <c r="H156" s="6"/>
    </row>
    <row r="157" spans="1:8" s="9" customFormat="1" ht="12.75" customHeight="1">
      <c r="A157" s="19"/>
      <c r="B157" s="3"/>
      <c r="C157" s="4"/>
      <c r="D157" s="88"/>
      <c r="E157" s="26"/>
      <c r="F157" s="89"/>
      <c r="G157" s="44"/>
      <c r="H157" s="6"/>
    </row>
    <row r="158" spans="1:8" s="9" customFormat="1" ht="13.2">
      <c r="A158" s="19"/>
      <c r="B158" s="3"/>
      <c r="C158" s="4"/>
      <c r="D158" s="88"/>
      <c r="E158" s="16"/>
      <c r="F158" s="91"/>
      <c r="G158" s="44"/>
      <c r="H158" s="6"/>
    </row>
    <row r="159" spans="1:8" s="9" customFormat="1" ht="13.2">
      <c r="A159" s="19"/>
      <c r="B159" s="3"/>
      <c r="C159" s="4"/>
      <c r="D159" s="88"/>
      <c r="E159" s="26"/>
      <c r="F159" s="22"/>
      <c r="G159" s="44"/>
      <c r="H159" s="6"/>
    </row>
    <row r="160" spans="1:8" s="9" customFormat="1" ht="13.2">
      <c r="A160" s="19"/>
      <c r="B160" s="3"/>
      <c r="C160" s="4"/>
      <c r="D160" s="88"/>
      <c r="E160" s="26"/>
      <c r="F160" s="91"/>
      <c r="G160" s="44"/>
      <c r="H160" s="6"/>
    </row>
    <row r="161" spans="1:11" s="9" customFormat="1" ht="13.2">
      <c r="A161" s="2"/>
      <c r="B161" s="12"/>
      <c r="C161" s="13"/>
      <c r="D161" s="14"/>
      <c r="E161" s="11"/>
      <c r="F161" s="91"/>
      <c r="G161" s="2"/>
      <c r="H161" s="6"/>
    </row>
    <row r="162" spans="1:11" s="9" customFormat="1" ht="13.2">
      <c r="A162" s="19"/>
      <c r="B162" s="3"/>
      <c r="C162" s="4"/>
      <c r="D162" s="88"/>
      <c r="E162" s="26"/>
      <c r="F162" s="89"/>
      <c r="G162" s="44"/>
      <c r="H162" s="6"/>
    </row>
    <row r="163" spans="1:11" s="9" customFormat="1" ht="13.2">
      <c r="A163" s="19"/>
      <c r="B163" s="3"/>
      <c r="C163" s="4"/>
      <c r="D163" s="88"/>
      <c r="E163" s="90"/>
      <c r="F163" s="91"/>
      <c r="G163" s="44"/>
      <c r="H163" s="6"/>
    </row>
    <row r="164" spans="1:11" s="9" customFormat="1" ht="13.2">
      <c r="A164" s="19"/>
      <c r="B164" s="3"/>
      <c r="C164" s="4"/>
      <c r="D164" s="88"/>
      <c r="E164" s="16"/>
      <c r="F164" s="91"/>
      <c r="G164" s="44"/>
      <c r="H164" s="6"/>
    </row>
    <row r="165" spans="1:11" s="9" customFormat="1" ht="13.2">
      <c r="A165" s="19"/>
      <c r="B165" s="3"/>
      <c r="C165" s="4"/>
      <c r="D165" s="88"/>
      <c r="E165" s="16"/>
      <c r="F165" s="22"/>
      <c r="G165" s="44"/>
      <c r="H165" s="6"/>
    </row>
    <row r="166" spans="1:11" s="9" customFormat="1" ht="13.2">
      <c r="A166" s="19"/>
      <c r="B166" s="3"/>
      <c r="C166" s="4"/>
      <c r="D166" s="88"/>
      <c r="E166" s="16"/>
      <c r="F166" s="22"/>
      <c r="G166" s="44"/>
      <c r="H166" s="6"/>
    </row>
    <row r="167" spans="1:11" s="9" customFormat="1" ht="13.2">
      <c r="A167" s="19"/>
      <c r="B167" s="3"/>
      <c r="C167" s="4"/>
      <c r="D167" s="88"/>
      <c r="E167" s="16"/>
      <c r="F167" s="22"/>
      <c r="G167" s="44"/>
      <c r="H167" s="6"/>
    </row>
    <row r="168" spans="1:11" s="9" customFormat="1" ht="13.2">
      <c r="A168" s="19"/>
      <c r="B168" s="3"/>
      <c r="C168" s="4"/>
      <c r="D168" s="88"/>
      <c r="E168" s="16"/>
      <c r="F168" s="97"/>
      <c r="G168" s="44"/>
      <c r="H168" s="6"/>
    </row>
    <row r="169" spans="1:11" s="9" customFormat="1" ht="13.2">
      <c r="A169" s="2"/>
      <c r="B169" s="12"/>
      <c r="C169" s="13"/>
      <c r="D169" s="14"/>
      <c r="E169" s="11"/>
      <c r="F169" s="22"/>
      <c r="G169" s="2"/>
      <c r="H169" s="6"/>
    </row>
    <row r="170" spans="1:11" s="9" customFormat="1" ht="13.2">
      <c r="A170" s="19"/>
      <c r="B170" s="3"/>
      <c r="C170" s="4"/>
      <c r="D170" s="88"/>
      <c r="E170" s="26"/>
      <c r="F170" s="89"/>
      <c r="G170" s="44"/>
      <c r="H170" s="6"/>
    </row>
    <row r="171" spans="1:11" s="9" customFormat="1" ht="13.2">
      <c r="A171" s="19"/>
      <c r="B171" s="3"/>
      <c r="C171" s="4"/>
      <c r="D171" s="88"/>
      <c r="E171" s="16"/>
      <c r="F171" s="91"/>
      <c r="G171" s="44"/>
      <c r="H171" s="6"/>
    </row>
    <row r="172" spans="1:11" s="9" customFormat="1" ht="13.2">
      <c r="A172" s="19"/>
      <c r="B172" s="3"/>
      <c r="C172" s="4"/>
      <c r="D172" s="88"/>
      <c r="E172" s="16"/>
      <c r="F172" s="22"/>
      <c r="G172" s="44"/>
      <c r="H172" s="6"/>
    </row>
    <row r="173" spans="1:11" s="98" customFormat="1" ht="13.2">
      <c r="A173" s="19"/>
      <c r="B173" s="3"/>
      <c r="C173" s="4"/>
      <c r="D173" s="88"/>
      <c r="E173" s="16"/>
      <c r="F173" s="22"/>
      <c r="G173" s="44"/>
      <c r="H173" s="6"/>
      <c r="I173" s="9"/>
      <c r="J173" s="9"/>
      <c r="K173" s="9"/>
    </row>
    <row r="174" spans="1:11" s="36" customFormat="1" ht="13.2">
      <c r="A174" s="99"/>
      <c r="B174" s="100"/>
      <c r="C174" s="11"/>
      <c r="D174" s="101"/>
      <c r="E174" s="11"/>
      <c r="F174" s="22"/>
      <c r="G174" s="102"/>
      <c r="H174" s="6"/>
    </row>
    <row r="175" spans="1:11" s="9" customFormat="1" ht="13.2">
      <c r="A175" s="2"/>
      <c r="B175" s="26"/>
      <c r="C175" s="42"/>
      <c r="D175" s="42"/>
      <c r="E175" s="16"/>
      <c r="F175" s="103"/>
      <c r="G175" s="44"/>
      <c r="H175" s="6"/>
    </row>
    <row r="176" spans="1:11" ht="13.2">
      <c r="B176" s="12"/>
      <c r="C176" s="13"/>
      <c r="D176" s="14"/>
      <c r="E176" s="11"/>
      <c r="F176" s="96"/>
      <c r="G176" s="2"/>
      <c r="H176" s="6"/>
    </row>
    <row r="177" spans="1:8" s="9" customFormat="1" ht="12.75" customHeight="1">
      <c r="A177" s="2"/>
      <c r="B177" s="104"/>
      <c r="C177" s="4"/>
      <c r="D177" s="88"/>
      <c r="E177" s="25"/>
      <c r="F177" s="89"/>
      <c r="G177" s="44"/>
      <c r="H177" s="105"/>
    </row>
    <row r="178" spans="1:8" ht="13.2">
      <c r="A178" s="19"/>
      <c r="B178" s="3"/>
      <c r="C178" s="4"/>
      <c r="D178" s="88"/>
      <c r="E178" s="16"/>
      <c r="F178" s="91"/>
      <c r="G178" s="44"/>
      <c r="H178" s="6"/>
    </row>
    <row r="179" spans="1:8" s="9" customFormat="1" ht="15.6">
      <c r="A179" s="2"/>
      <c r="B179" s="104"/>
      <c r="C179" s="4"/>
      <c r="D179" s="88"/>
      <c r="E179" s="25"/>
      <c r="F179" s="22"/>
      <c r="G179" s="44"/>
      <c r="H179" s="105"/>
    </row>
    <row r="180" spans="1:8" s="9" customFormat="1" ht="13.2">
      <c r="A180" s="2"/>
      <c r="B180" s="12"/>
      <c r="C180" s="13"/>
      <c r="D180" s="14"/>
      <c r="E180" s="11"/>
      <c r="F180" s="91"/>
      <c r="G180" s="2"/>
      <c r="H180" s="6"/>
    </row>
    <row r="181" spans="1:8" s="9" customFormat="1" ht="15.6">
      <c r="A181" s="19"/>
      <c r="B181" s="104"/>
      <c r="C181" s="4"/>
      <c r="D181" s="88"/>
      <c r="E181" s="25"/>
      <c r="F181" s="89"/>
      <c r="G181" s="44"/>
      <c r="H181" s="6"/>
    </row>
    <row r="182" spans="1:8" s="9" customFormat="1" ht="12.75" customHeight="1">
      <c r="A182" s="19"/>
      <c r="B182" s="104"/>
      <c r="C182" s="4"/>
      <c r="D182" s="88"/>
      <c r="E182" s="106"/>
      <c r="F182" s="91"/>
      <c r="G182" s="44"/>
      <c r="H182" s="6"/>
    </row>
    <row r="183" spans="1:8" s="9" customFormat="1" ht="12.75" customHeight="1">
      <c r="A183" s="19"/>
      <c r="B183" s="3"/>
      <c r="C183" s="4"/>
      <c r="D183" s="88"/>
      <c r="E183" s="16"/>
      <c r="F183" s="91"/>
      <c r="G183" s="44"/>
      <c r="H183" s="6"/>
    </row>
    <row r="184" spans="1:8" s="9" customFormat="1" ht="13.2">
      <c r="A184" s="19"/>
      <c r="B184" s="3"/>
      <c r="C184" s="4"/>
      <c r="D184" s="88"/>
      <c r="E184" s="16"/>
      <c r="F184" s="22"/>
      <c r="G184" s="44"/>
      <c r="H184" s="6"/>
    </row>
    <row r="185" spans="1:8" s="9" customFormat="1" ht="13.2">
      <c r="A185" s="2"/>
      <c r="B185" s="12"/>
      <c r="C185" s="13"/>
      <c r="D185" s="14"/>
      <c r="E185" s="11"/>
      <c r="F185" s="22"/>
      <c r="G185" s="2"/>
      <c r="H185" s="6"/>
    </row>
    <row r="186" spans="1:8" s="9" customFormat="1" ht="13.2">
      <c r="A186" s="19"/>
      <c r="B186" s="3"/>
      <c r="C186" s="4"/>
      <c r="D186" s="88"/>
      <c r="E186" s="26"/>
      <c r="F186" s="89"/>
      <c r="G186" s="44"/>
      <c r="H186" s="6"/>
    </row>
    <row r="187" spans="1:8" s="9" customFormat="1" ht="13.2">
      <c r="A187" s="19"/>
      <c r="B187" s="3"/>
      <c r="C187" s="4"/>
      <c r="D187" s="88"/>
      <c r="E187" s="16"/>
      <c r="F187" s="91"/>
      <c r="G187" s="44"/>
      <c r="H187" s="6"/>
    </row>
    <row r="188" spans="1:8" s="9" customFormat="1" ht="13.2">
      <c r="A188" s="19"/>
      <c r="B188" s="3"/>
      <c r="C188" s="4"/>
      <c r="D188" s="88"/>
      <c r="E188" s="16"/>
      <c r="F188" s="22"/>
      <c r="G188" s="44"/>
      <c r="H188" s="6"/>
    </row>
    <row r="189" spans="1:8" s="9" customFormat="1" ht="13.2">
      <c r="A189" s="19"/>
      <c r="B189" s="3"/>
      <c r="C189" s="4"/>
      <c r="D189" s="88"/>
      <c r="E189" s="16"/>
      <c r="F189" s="22"/>
      <c r="G189" s="44"/>
      <c r="H189" s="6"/>
    </row>
    <row r="190" spans="1:8" s="9" customFormat="1" ht="13.2">
      <c r="A190" s="19"/>
      <c r="B190" s="3"/>
      <c r="C190" s="4"/>
      <c r="D190" s="88"/>
      <c r="E190" s="16"/>
      <c r="F190" s="22"/>
      <c r="G190" s="44"/>
      <c r="H190" s="6"/>
    </row>
    <row r="191" spans="1:8" s="9" customFormat="1" ht="13.2">
      <c r="A191" s="2"/>
      <c r="B191" s="12"/>
      <c r="C191" s="13"/>
      <c r="D191" s="14"/>
      <c r="E191" s="11"/>
      <c r="F191" s="22"/>
      <c r="G191" s="2"/>
      <c r="H191" s="6"/>
    </row>
    <row r="192" spans="1:8" s="9" customFormat="1" ht="12.75" customHeight="1">
      <c r="A192" s="19"/>
      <c r="B192" s="3"/>
      <c r="C192" s="4"/>
      <c r="D192" s="88"/>
      <c r="E192" s="26"/>
      <c r="F192" s="89"/>
      <c r="G192" s="44"/>
      <c r="H192" s="6"/>
    </row>
    <row r="193" spans="1:8" s="9" customFormat="1" ht="13.2">
      <c r="A193" s="19"/>
      <c r="B193" s="3"/>
      <c r="C193" s="4"/>
      <c r="D193" s="88"/>
      <c r="E193" s="16"/>
      <c r="F193" s="91"/>
      <c r="G193" s="44"/>
      <c r="H193" s="6"/>
    </row>
    <row r="194" spans="1:8" s="9" customFormat="1" ht="13.2">
      <c r="A194" s="19"/>
      <c r="B194" s="3"/>
      <c r="C194" s="4"/>
      <c r="D194" s="88"/>
      <c r="E194" s="26"/>
      <c r="F194" s="22"/>
      <c r="G194" s="44"/>
      <c r="H194" s="6"/>
    </row>
    <row r="195" spans="1:8" s="9" customFormat="1" ht="13.2">
      <c r="A195" s="2"/>
      <c r="B195" s="12"/>
      <c r="C195" s="13"/>
      <c r="D195" s="14"/>
      <c r="E195" s="11"/>
      <c r="F195" s="91"/>
      <c r="G195" s="2"/>
      <c r="H195" s="6"/>
    </row>
    <row r="196" spans="1:8" s="9" customFormat="1" ht="13.2">
      <c r="A196" s="19"/>
      <c r="B196" s="3"/>
      <c r="C196" s="4"/>
      <c r="D196" s="88"/>
      <c r="E196" s="26"/>
      <c r="F196" s="89"/>
      <c r="G196" s="44"/>
      <c r="H196" s="6"/>
    </row>
    <row r="197" spans="1:8" s="9" customFormat="1" ht="13.2">
      <c r="A197" s="19"/>
      <c r="B197" s="3"/>
      <c r="C197" s="4"/>
      <c r="D197" s="88"/>
      <c r="E197" s="16"/>
      <c r="F197" s="91"/>
      <c r="G197" s="44"/>
      <c r="H197" s="6"/>
    </row>
    <row r="198" spans="1:8" s="9" customFormat="1" ht="13.2">
      <c r="A198" s="19"/>
      <c r="B198" s="3"/>
      <c r="C198" s="4"/>
      <c r="D198" s="88"/>
      <c r="E198" s="16"/>
      <c r="F198" s="22"/>
      <c r="G198" s="44"/>
      <c r="H198" s="6"/>
    </row>
    <row r="199" spans="1:8" s="9" customFormat="1" ht="13.2">
      <c r="A199" s="2"/>
      <c r="B199" s="12"/>
      <c r="C199" s="13"/>
      <c r="D199" s="14"/>
      <c r="E199" s="11"/>
      <c r="F199" s="22"/>
      <c r="G199" s="2"/>
      <c r="H199" s="6"/>
    </row>
    <row r="200" spans="1:8" s="9" customFormat="1" ht="13.2">
      <c r="A200" s="19"/>
      <c r="B200" s="3"/>
      <c r="C200" s="4"/>
      <c r="D200" s="88"/>
      <c r="E200" s="26"/>
      <c r="F200" s="89"/>
      <c r="G200" s="44"/>
      <c r="H200" s="6"/>
    </row>
    <row r="201" spans="1:8" s="9" customFormat="1" ht="13.2">
      <c r="A201" s="19"/>
      <c r="B201" s="3"/>
      <c r="C201" s="4"/>
      <c r="D201" s="88"/>
      <c r="E201" s="90"/>
      <c r="F201" s="91"/>
      <c r="G201" s="44"/>
      <c r="H201" s="6"/>
    </row>
    <row r="202" spans="1:8" s="9" customFormat="1" ht="13.2">
      <c r="A202" s="19"/>
      <c r="B202" s="3"/>
      <c r="C202" s="4"/>
      <c r="D202" s="88"/>
      <c r="E202" s="16"/>
      <c r="F202" s="91"/>
      <c r="G202" s="44"/>
      <c r="H202" s="6"/>
    </row>
    <row r="203" spans="1:8" s="9" customFormat="1" ht="13.2">
      <c r="A203" s="19"/>
      <c r="B203" s="3"/>
      <c r="C203" s="4"/>
      <c r="D203" s="88"/>
      <c r="E203" s="16"/>
      <c r="F203" s="22"/>
      <c r="G203" s="44"/>
      <c r="H203" s="6"/>
    </row>
    <row r="204" spans="1:8" s="9" customFormat="1" ht="13.2">
      <c r="A204" s="19"/>
      <c r="B204" s="3"/>
      <c r="C204" s="4"/>
      <c r="D204" s="88"/>
      <c r="E204" s="16"/>
      <c r="F204" s="22"/>
      <c r="G204" s="44"/>
      <c r="H204" s="6"/>
    </row>
    <row r="205" spans="1:8" s="9" customFormat="1" ht="13.2">
      <c r="A205" s="19"/>
      <c r="B205" s="3"/>
      <c r="C205" s="4"/>
      <c r="D205" s="88"/>
      <c r="E205" s="26"/>
      <c r="F205" s="22"/>
      <c r="G205" s="44"/>
      <c r="H205" s="6"/>
    </row>
    <row r="206" spans="1:8" s="9" customFormat="1" ht="13.2">
      <c r="A206" s="19"/>
      <c r="B206" s="3"/>
      <c r="C206" s="4"/>
      <c r="D206" s="88"/>
      <c r="E206" s="26"/>
      <c r="F206" s="97"/>
      <c r="G206" s="44"/>
      <c r="H206" s="6"/>
    </row>
    <row r="207" spans="1:8" s="9" customFormat="1" ht="13.2">
      <c r="A207" s="2"/>
      <c r="B207" s="12"/>
      <c r="C207" s="13"/>
      <c r="D207" s="14"/>
      <c r="E207" s="11"/>
      <c r="F207" s="91"/>
      <c r="G207" s="2"/>
      <c r="H207" s="6"/>
    </row>
    <row r="208" spans="1:8" s="9" customFormat="1" ht="12.75" customHeight="1">
      <c r="A208" s="19"/>
      <c r="B208" s="3"/>
      <c r="C208" s="4"/>
      <c r="D208" s="88"/>
      <c r="E208" s="26"/>
      <c r="F208" s="89"/>
      <c r="G208" s="44"/>
      <c r="H208" s="6"/>
    </row>
    <row r="209" spans="1:8" s="9" customFormat="1" ht="13.2">
      <c r="A209" s="19"/>
      <c r="B209" s="3"/>
      <c r="C209" s="4"/>
      <c r="D209" s="88"/>
      <c r="E209" s="21"/>
      <c r="F209" s="91"/>
      <c r="G209" s="44"/>
      <c r="H209" s="6"/>
    </row>
    <row r="210" spans="1:8" s="9" customFormat="1" ht="13.5" customHeight="1">
      <c r="A210" s="19"/>
      <c r="B210" s="3"/>
      <c r="C210" s="4"/>
      <c r="D210" s="88"/>
      <c r="E210" s="26"/>
      <c r="F210" s="22"/>
      <c r="G210" s="44"/>
      <c r="H210" s="6"/>
    </row>
    <row r="211" spans="1:8" s="9" customFormat="1" ht="13.5" customHeight="1">
      <c r="A211" s="19"/>
      <c r="B211" s="3"/>
      <c r="C211" s="4"/>
      <c r="D211" s="88"/>
      <c r="E211" s="26"/>
      <c r="F211" s="91"/>
      <c r="G211" s="44"/>
      <c r="H211" s="6"/>
    </row>
    <row r="212" spans="1:8" s="9" customFormat="1" ht="13.5" customHeight="1">
      <c r="A212" s="19"/>
      <c r="B212" s="3"/>
      <c r="C212" s="4"/>
      <c r="D212" s="88"/>
      <c r="E212" s="16"/>
      <c r="F212" s="91"/>
      <c r="G212" s="44"/>
      <c r="H212" s="6"/>
    </row>
    <row r="213" spans="1:8" s="9" customFormat="1" ht="13.2">
      <c r="A213" s="19"/>
      <c r="B213" s="3"/>
      <c r="C213" s="4"/>
      <c r="D213" s="88"/>
      <c r="E213" s="26"/>
      <c r="F213" s="22"/>
      <c r="G213" s="44"/>
      <c r="H213" s="6"/>
    </row>
    <row r="214" spans="1:8" s="9" customFormat="1" ht="13.2">
      <c r="A214" s="2"/>
      <c r="B214" s="12"/>
      <c r="C214" s="13"/>
      <c r="D214" s="14"/>
      <c r="E214" s="11"/>
      <c r="F214" s="91"/>
      <c r="G214" s="2"/>
      <c r="H214" s="6"/>
    </row>
    <row r="215" spans="1:8" s="9" customFormat="1" ht="13.2">
      <c r="A215" s="2"/>
      <c r="B215" s="12"/>
      <c r="C215" s="13"/>
      <c r="D215" s="14"/>
      <c r="E215" s="11"/>
      <c r="F215" s="89"/>
      <c r="G215" s="2"/>
      <c r="H215" s="6"/>
    </row>
    <row r="216" spans="1:8" s="9" customFormat="1" ht="13.2">
      <c r="A216" s="2"/>
      <c r="B216" s="12"/>
      <c r="C216" s="13"/>
      <c r="D216" s="14"/>
      <c r="E216" s="11"/>
      <c r="F216" s="89"/>
      <c r="G216" s="2"/>
      <c r="H216" s="6"/>
    </row>
    <row r="217" spans="1:8" s="9" customFormat="1" ht="13.2">
      <c r="A217" s="19"/>
      <c r="B217" s="3"/>
      <c r="C217" s="4"/>
      <c r="D217" s="88"/>
      <c r="E217" s="26"/>
      <c r="F217" s="89"/>
      <c r="G217" s="44"/>
      <c r="H217" s="6"/>
    </row>
    <row r="218" spans="1:8" s="9" customFormat="1" ht="13.2">
      <c r="A218" s="19"/>
      <c r="B218" s="3"/>
      <c r="C218" s="4"/>
      <c r="D218" s="88"/>
      <c r="E218" s="26"/>
      <c r="F218" s="91"/>
      <c r="G218" s="44"/>
      <c r="H218" s="6"/>
    </row>
    <row r="219" spans="1:8" s="9" customFormat="1" ht="13.2">
      <c r="A219" s="19"/>
      <c r="B219" s="3"/>
      <c r="C219" s="4"/>
      <c r="D219" s="88"/>
      <c r="E219" s="26"/>
      <c r="F219" s="22"/>
      <c r="G219" s="44"/>
      <c r="H219" s="6"/>
    </row>
    <row r="220" spans="1:8" s="9" customFormat="1" ht="13.2">
      <c r="A220" s="2"/>
      <c r="B220" s="12"/>
      <c r="C220" s="13"/>
      <c r="D220" s="14"/>
      <c r="E220" s="11"/>
      <c r="F220" s="91"/>
      <c r="G220" s="2"/>
      <c r="H220" s="6"/>
    </row>
    <row r="221" spans="1:8" s="9" customFormat="1" ht="13.2">
      <c r="A221" s="19"/>
      <c r="B221" s="3"/>
      <c r="C221" s="4"/>
      <c r="D221" s="88"/>
      <c r="E221" s="26"/>
      <c r="F221" s="89"/>
      <c r="G221" s="44"/>
      <c r="H221" s="6"/>
    </row>
    <row r="222" spans="1:8" s="9" customFormat="1" ht="13.2">
      <c r="A222" s="19"/>
      <c r="B222" s="3"/>
      <c r="C222" s="4"/>
      <c r="D222" s="88"/>
      <c r="E222" s="26"/>
      <c r="F222" s="91"/>
      <c r="G222" s="44"/>
      <c r="H222" s="6"/>
    </row>
    <row r="223" spans="1:8" s="9" customFormat="1" ht="13.2">
      <c r="A223" s="19"/>
      <c r="B223" s="3"/>
      <c r="C223" s="4"/>
      <c r="D223" s="88"/>
      <c r="E223" s="26"/>
      <c r="F223" s="22"/>
      <c r="G223" s="44"/>
      <c r="H223" s="6"/>
    </row>
    <row r="224" spans="1:8" s="9" customFormat="1" ht="13.2">
      <c r="A224" s="2"/>
      <c r="B224" s="12"/>
      <c r="C224" s="13"/>
      <c r="D224" s="14"/>
      <c r="E224" s="11"/>
      <c r="F224" s="91"/>
      <c r="G224" s="2"/>
      <c r="H224" s="6"/>
    </row>
    <row r="225" spans="1:8" s="9" customFormat="1" ht="13.2">
      <c r="A225" s="19"/>
      <c r="B225" s="3"/>
      <c r="C225" s="4"/>
      <c r="D225" s="88"/>
      <c r="E225" s="26"/>
      <c r="F225" s="89"/>
      <c r="G225" s="44"/>
      <c r="H225" s="6"/>
    </row>
    <row r="226" spans="1:8" s="9" customFormat="1" ht="13.2">
      <c r="A226" s="19"/>
      <c r="B226" s="3"/>
      <c r="C226" s="4"/>
      <c r="D226" s="88"/>
      <c r="E226" s="26"/>
      <c r="F226" s="91"/>
      <c r="G226" s="44"/>
      <c r="H226" s="6"/>
    </row>
    <row r="227" spans="1:8" s="9" customFormat="1" ht="12.75" customHeight="1">
      <c r="A227" s="19"/>
      <c r="B227" s="3"/>
      <c r="C227" s="4"/>
      <c r="D227" s="88"/>
      <c r="E227" s="26"/>
      <c r="F227" s="22"/>
      <c r="G227" s="44"/>
      <c r="H227" s="6"/>
    </row>
    <row r="228" spans="1:8" s="9" customFormat="1" ht="13.2">
      <c r="A228" s="2"/>
      <c r="B228" s="12"/>
      <c r="C228" s="13"/>
      <c r="D228" s="14"/>
      <c r="E228" s="11"/>
      <c r="F228" s="91"/>
      <c r="G228" s="2"/>
      <c r="H228" s="6"/>
    </row>
    <row r="229" spans="1:8" s="9" customFormat="1" ht="13.2">
      <c r="A229" s="19"/>
      <c r="B229" s="3"/>
      <c r="C229" s="4"/>
      <c r="D229" s="88"/>
      <c r="E229" s="26"/>
      <c r="F229" s="89"/>
      <c r="G229" s="44"/>
      <c r="H229" s="6"/>
    </row>
    <row r="230" spans="1:8" s="9" customFormat="1" ht="13.2">
      <c r="A230" s="19"/>
      <c r="B230" s="3"/>
      <c r="C230" s="4"/>
      <c r="D230" s="88"/>
      <c r="E230" s="26"/>
      <c r="F230" s="91"/>
      <c r="G230" s="44"/>
      <c r="H230" s="6"/>
    </row>
    <row r="231" spans="1:8" s="9" customFormat="1" ht="13.2">
      <c r="A231" s="19"/>
      <c r="B231" s="3"/>
      <c r="C231" s="4"/>
      <c r="D231" s="88"/>
      <c r="E231" s="26"/>
      <c r="F231" s="22"/>
      <c r="G231" s="44"/>
      <c r="H231" s="6"/>
    </row>
    <row r="232" spans="1:8" s="9" customFormat="1" ht="13.2">
      <c r="A232" s="2"/>
      <c r="B232" s="12"/>
      <c r="C232" s="13"/>
      <c r="D232" s="14"/>
      <c r="E232" s="11"/>
      <c r="F232" s="91"/>
      <c r="G232" s="2"/>
      <c r="H232" s="6"/>
    </row>
    <row r="233" spans="1:8" s="9" customFormat="1" ht="13.2">
      <c r="A233" s="19"/>
      <c r="B233" s="3"/>
      <c r="C233" s="4"/>
      <c r="D233" s="88"/>
      <c r="E233" s="26"/>
      <c r="F233" s="89"/>
      <c r="G233" s="44"/>
      <c r="H233" s="6"/>
    </row>
    <row r="234" spans="1:8" s="9" customFormat="1" ht="12.75" customHeight="1">
      <c r="A234" s="19"/>
      <c r="B234" s="3"/>
      <c r="C234" s="4"/>
      <c r="D234" s="88"/>
      <c r="E234" s="90"/>
      <c r="F234" s="91"/>
      <c r="G234" s="44"/>
      <c r="H234" s="6"/>
    </row>
    <row r="235" spans="1:8" s="9" customFormat="1" ht="12.75" customHeight="1">
      <c r="A235" s="19"/>
      <c r="B235" s="3"/>
      <c r="C235" s="4"/>
      <c r="D235" s="88"/>
      <c r="E235" s="16"/>
      <c r="F235" s="91"/>
      <c r="G235" s="44"/>
      <c r="H235" s="6"/>
    </row>
    <row r="236" spans="1:8" s="9" customFormat="1" ht="13.2">
      <c r="A236" s="19"/>
      <c r="B236" s="3"/>
      <c r="C236" s="4"/>
      <c r="D236" s="88"/>
      <c r="E236" s="16"/>
      <c r="F236" s="22"/>
      <c r="G236" s="44"/>
      <c r="H236" s="6"/>
    </row>
    <row r="237" spans="1:8" s="9" customFormat="1" ht="13.2">
      <c r="A237" s="2"/>
      <c r="B237" s="12"/>
      <c r="C237" s="13"/>
      <c r="D237" s="14"/>
      <c r="E237" s="11"/>
      <c r="F237" s="22"/>
      <c r="G237" s="2"/>
      <c r="H237" s="6"/>
    </row>
    <row r="238" spans="1:8" s="9" customFormat="1" ht="13.5" customHeight="1">
      <c r="A238" s="19"/>
      <c r="B238" s="3"/>
      <c r="C238" s="4"/>
      <c r="D238" s="88"/>
      <c r="E238" s="26"/>
      <c r="F238" s="89"/>
      <c r="G238" s="44"/>
      <c r="H238" s="6"/>
    </row>
    <row r="239" spans="1:8" s="9" customFormat="1" ht="13.5" customHeight="1">
      <c r="A239" s="19"/>
      <c r="B239" s="3"/>
      <c r="C239" s="4"/>
      <c r="D239" s="88"/>
      <c r="E239" s="16"/>
      <c r="F239" s="91"/>
      <c r="G239" s="44"/>
      <c r="H239" s="6"/>
    </row>
    <row r="240" spans="1:8" s="9" customFormat="1" ht="13.2">
      <c r="A240" s="19"/>
      <c r="B240" s="3"/>
      <c r="C240" s="4"/>
      <c r="D240" s="88"/>
      <c r="E240" s="16"/>
      <c r="F240" s="22"/>
      <c r="G240" s="44"/>
      <c r="H240" s="6"/>
    </row>
    <row r="241" spans="1:11" s="9" customFormat="1" ht="13.2">
      <c r="A241" s="2"/>
      <c r="B241" s="12"/>
      <c r="C241" s="13"/>
      <c r="D241" s="14"/>
      <c r="E241" s="11"/>
      <c r="F241" s="22"/>
      <c r="G241" s="2"/>
      <c r="H241" s="6"/>
    </row>
    <row r="242" spans="1:11" s="36" customFormat="1" ht="13.2">
      <c r="A242" s="19"/>
      <c r="B242" s="3"/>
      <c r="C242" s="4"/>
      <c r="D242" s="88"/>
      <c r="E242" s="26"/>
      <c r="F242" s="89"/>
      <c r="G242" s="44"/>
      <c r="H242" s="6"/>
    </row>
    <row r="243" spans="1:11" s="36" customFormat="1" ht="13.2">
      <c r="A243" s="2"/>
      <c r="B243" s="26"/>
      <c r="C243" s="42"/>
      <c r="D243" s="107"/>
      <c r="E243" s="108"/>
      <c r="F243" s="91"/>
      <c r="G243" s="109"/>
      <c r="H243" s="6"/>
    </row>
    <row r="244" spans="1:11" s="36" customFormat="1" ht="13.2">
      <c r="A244" s="2"/>
      <c r="B244" s="26"/>
      <c r="C244" s="42"/>
      <c r="D244" s="107"/>
      <c r="E244" s="108"/>
      <c r="F244" s="22"/>
      <c r="G244" s="109"/>
      <c r="H244" s="6"/>
    </row>
    <row r="245" spans="1:11" s="36" customFormat="1" ht="13.2">
      <c r="A245" s="2"/>
      <c r="B245" s="26"/>
      <c r="C245" s="42"/>
      <c r="D245" s="107"/>
      <c r="E245" s="108"/>
      <c r="F245" s="22"/>
      <c r="G245" s="109"/>
      <c r="H245" s="6"/>
    </row>
    <row r="246" spans="1:11" s="37" customFormat="1" ht="25.5" customHeight="1">
      <c r="A246" s="2"/>
      <c r="B246" s="26"/>
      <c r="C246" s="42"/>
      <c r="D246" s="42"/>
      <c r="E246" s="16"/>
      <c r="F246" s="97"/>
      <c r="G246" s="44"/>
      <c r="H246" s="6"/>
      <c r="I246" s="9"/>
      <c r="J246" s="9"/>
      <c r="K246" s="9"/>
    </row>
    <row r="247" spans="1:11" s="36" customFormat="1" ht="13.2">
      <c r="A247" s="2"/>
      <c r="B247" s="20"/>
      <c r="C247" s="110"/>
      <c r="D247" s="14"/>
      <c r="E247" s="11"/>
      <c r="F247" s="96"/>
      <c r="G247" s="44"/>
      <c r="H247" s="6"/>
    </row>
    <row r="248" spans="1:11" s="9" customFormat="1" ht="15.6">
      <c r="A248" s="2"/>
      <c r="B248" s="92"/>
      <c r="C248" s="93"/>
      <c r="D248" s="93"/>
      <c r="E248" s="92"/>
      <c r="F248" s="103"/>
      <c r="G248" s="95"/>
      <c r="H248" s="6"/>
    </row>
    <row r="249" spans="1:11" s="9" customFormat="1" ht="15.6">
      <c r="A249" s="2"/>
      <c r="B249" s="12"/>
      <c r="C249" s="13"/>
      <c r="D249" s="14"/>
      <c r="E249" s="11"/>
      <c r="F249" s="111"/>
      <c r="G249" s="2"/>
      <c r="H249" s="6"/>
    </row>
    <row r="250" spans="1:11" s="9" customFormat="1" ht="13.2">
      <c r="A250" s="19"/>
      <c r="B250" s="3"/>
      <c r="C250" s="4"/>
      <c r="D250" s="88"/>
      <c r="E250" s="26"/>
      <c r="F250" s="89"/>
      <c r="G250" s="44"/>
      <c r="H250" s="6"/>
    </row>
    <row r="251" spans="1:11" s="9" customFormat="1" ht="13.2">
      <c r="A251" s="19"/>
      <c r="B251" s="3"/>
      <c r="C251" s="4"/>
      <c r="D251" s="88"/>
      <c r="E251" s="16"/>
      <c r="F251" s="91"/>
      <c r="G251" s="44"/>
      <c r="H251" s="6"/>
    </row>
    <row r="252" spans="1:11" s="9" customFormat="1" ht="13.2">
      <c r="A252" s="19"/>
      <c r="B252" s="3"/>
      <c r="C252" s="4"/>
      <c r="D252" s="88"/>
      <c r="E252" s="26"/>
      <c r="F252" s="22"/>
      <c r="G252" s="44"/>
      <c r="H252" s="6"/>
    </row>
    <row r="253" spans="1:11" s="9" customFormat="1" ht="13.2">
      <c r="A253" s="19"/>
      <c r="B253" s="3"/>
      <c r="C253" s="4"/>
      <c r="D253" s="88"/>
      <c r="E253" s="26"/>
      <c r="F253" s="91"/>
      <c r="G253" s="44"/>
      <c r="H253" s="6"/>
    </row>
    <row r="254" spans="1:11" s="9" customFormat="1" ht="13.2">
      <c r="A254" s="19"/>
      <c r="B254" s="3"/>
      <c r="C254" s="4"/>
      <c r="D254" s="88"/>
      <c r="E254" s="16"/>
      <c r="F254" s="91"/>
      <c r="G254" s="44"/>
      <c r="H254" s="6"/>
    </row>
    <row r="255" spans="1:11" s="9" customFormat="1" ht="13.2">
      <c r="A255" s="19"/>
      <c r="B255" s="3"/>
      <c r="C255" s="4"/>
      <c r="D255" s="88"/>
      <c r="E255" s="16"/>
      <c r="F255" s="22"/>
      <c r="G255" s="44"/>
      <c r="H255" s="6"/>
    </row>
    <row r="256" spans="1:11" s="36" customFormat="1" ht="13.2">
      <c r="A256" s="19"/>
      <c r="B256" s="3"/>
      <c r="C256" s="4"/>
      <c r="D256" s="88"/>
      <c r="E256" s="26"/>
      <c r="F256" s="22"/>
      <c r="G256" s="44"/>
      <c r="H256" s="6"/>
    </row>
    <row r="257" spans="1:11" s="36" customFormat="1" ht="13.2">
      <c r="A257" s="2"/>
      <c r="B257" s="26"/>
      <c r="C257" s="42"/>
      <c r="D257" s="42"/>
      <c r="E257" s="16"/>
      <c r="F257" s="91"/>
      <c r="G257" s="44"/>
      <c r="H257" s="6"/>
    </row>
    <row r="258" spans="1:11" s="37" customFormat="1" ht="13.2">
      <c r="A258" s="2"/>
      <c r="B258" s="26"/>
      <c r="C258" s="42"/>
      <c r="D258" s="42"/>
      <c r="E258" s="16"/>
      <c r="F258" s="96"/>
      <c r="G258" s="44"/>
      <c r="H258" s="6"/>
      <c r="I258" s="9"/>
      <c r="J258" s="9"/>
      <c r="K258" s="9"/>
    </row>
    <row r="259" spans="1:11" ht="13.5" customHeight="1">
      <c r="B259" s="20"/>
      <c r="C259" s="110"/>
      <c r="D259" s="14"/>
      <c r="E259" s="11"/>
      <c r="F259" s="96"/>
      <c r="G259" s="2"/>
      <c r="H259" s="6"/>
    </row>
    <row r="260" spans="1:11" s="9" customFormat="1" ht="13.2">
      <c r="A260" s="2"/>
      <c r="B260" s="45"/>
      <c r="C260" s="45"/>
      <c r="D260" s="45"/>
      <c r="E260" s="45"/>
      <c r="F260" s="89"/>
      <c r="G260" s="47"/>
      <c r="H260" s="15"/>
    </row>
    <row r="261" spans="1:11" s="9" customFormat="1" ht="13.2">
      <c r="A261" s="2"/>
      <c r="B261" s="12"/>
      <c r="C261" s="13"/>
      <c r="D261" s="14"/>
      <c r="E261" s="11"/>
      <c r="F261" s="41"/>
      <c r="G261" s="2"/>
      <c r="H261" s="6"/>
    </row>
    <row r="262" spans="1:11" ht="13.2">
      <c r="A262" s="19"/>
      <c r="B262" s="3"/>
      <c r="C262" s="4"/>
      <c r="D262" s="5"/>
      <c r="E262" s="18"/>
      <c r="F262" s="89"/>
      <c r="G262" s="102"/>
      <c r="H262" s="6"/>
      <c r="I262" s="9"/>
      <c r="J262" s="9"/>
      <c r="K262" s="9"/>
    </row>
    <row r="263" spans="1:11" ht="13.2">
      <c r="B263" s="3"/>
      <c r="C263" s="4"/>
      <c r="D263" s="5"/>
      <c r="E263" s="112"/>
      <c r="F263" s="69"/>
      <c r="G263" s="102"/>
      <c r="H263" s="6"/>
      <c r="I263" s="9"/>
      <c r="J263" s="9"/>
      <c r="K263" s="9"/>
    </row>
    <row r="264" spans="1:11" ht="13.2">
      <c r="B264" s="3"/>
      <c r="C264" s="4"/>
      <c r="D264" s="5"/>
      <c r="E264" s="113"/>
      <c r="F264" s="22"/>
      <c r="G264" s="102"/>
      <c r="H264" s="6"/>
      <c r="I264" s="9"/>
      <c r="J264" s="9"/>
      <c r="K264" s="9"/>
    </row>
    <row r="265" spans="1:11" s="9" customFormat="1" ht="13.2">
      <c r="A265" s="2"/>
      <c r="B265" s="3"/>
      <c r="C265" s="4"/>
      <c r="D265" s="5"/>
      <c r="E265" s="112"/>
      <c r="F265" s="22"/>
      <c r="G265" s="102"/>
      <c r="H265" s="6"/>
    </row>
    <row r="266" spans="1:11" s="9" customFormat="1" ht="13.2">
      <c r="A266" s="19"/>
      <c r="B266" s="3"/>
      <c r="C266" s="4"/>
      <c r="D266" s="5"/>
      <c r="E266" s="114"/>
      <c r="F266" s="22"/>
      <c r="G266" s="109"/>
      <c r="H266" s="6"/>
    </row>
    <row r="267" spans="1:11" s="9" customFormat="1" ht="13.2">
      <c r="A267" s="19"/>
      <c r="B267" s="3"/>
      <c r="C267" s="4"/>
      <c r="D267" s="5"/>
      <c r="E267" s="114"/>
      <c r="F267" s="22"/>
      <c r="G267" s="109"/>
      <c r="H267" s="6"/>
    </row>
    <row r="268" spans="1:11" s="9" customFormat="1" ht="13.2">
      <c r="A268" s="19"/>
      <c r="B268" s="3"/>
      <c r="C268" s="4"/>
      <c r="D268" s="5"/>
      <c r="E268" s="114"/>
      <c r="F268" s="97"/>
      <c r="G268" s="109"/>
      <c r="H268" s="6"/>
    </row>
    <row r="269" spans="1:11" s="9" customFormat="1" ht="13.2">
      <c r="A269" s="2"/>
      <c r="B269" s="12"/>
      <c r="C269" s="13"/>
      <c r="D269" s="14"/>
      <c r="E269" s="11"/>
      <c r="F269" s="22"/>
      <c r="G269" s="2"/>
      <c r="H269" s="6"/>
    </row>
    <row r="270" spans="1:11" ht="13.2">
      <c r="A270" s="19"/>
      <c r="B270" s="9"/>
      <c r="C270" s="4"/>
      <c r="D270" s="5"/>
      <c r="E270" s="115"/>
      <c r="F270" s="89"/>
      <c r="G270" s="102"/>
      <c r="H270" s="6"/>
      <c r="I270" s="9"/>
      <c r="J270" s="9"/>
      <c r="K270" s="9"/>
    </row>
    <row r="271" spans="1:11" s="9" customFormat="1" ht="13.2">
      <c r="A271" s="2"/>
      <c r="B271" s="3"/>
      <c r="C271" s="4"/>
      <c r="D271" s="5"/>
      <c r="E271" s="112"/>
      <c r="F271" s="69"/>
      <c r="G271" s="102"/>
      <c r="H271" s="6"/>
    </row>
    <row r="272" spans="1:11" s="9" customFormat="1" ht="13.2">
      <c r="A272" s="19"/>
      <c r="C272" s="4"/>
      <c r="D272" s="5"/>
      <c r="E272" s="113"/>
      <c r="F272" s="22"/>
      <c r="G272" s="102"/>
      <c r="H272" s="6"/>
    </row>
    <row r="273" spans="1:8" s="9" customFormat="1" ht="13.2">
      <c r="A273" s="19"/>
      <c r="B273" s="3"/>
      <c r="C273" s="4"/>
      <c r="D273" s="88"/>
      <c r="E273" s="90"/>
      <c r="F273" s="96"/>
      <c r="G273" s="44"/>
      <c r="H273" s="6"/>
    </row>
    <row r="274" spans="1:8" s="9" customFormat="1" ht="13.2">
      <c r="A274" s="19"/>
      <c r="B274" s="3"/>
      <c r="C274" s="4"/>
      <c r="D274" s="88"/>
      <c r="E274" s="16"/>
      <c r="F274" s="91"/>
      <c r="G274" s="44"/>
      <c r="H274" s="6"/>
    </row>
    <row r="275" spans="1:8" s="9" customFormat="1" ht="13.2">
      <c r="A275" s="19"/>
      <c r="B275" s="3"/>
      <c r="C275" s="4"/>
      <c r="D275" s="88"/>
      <c r="E275" s="16"/>
      <c r="F275" s="22"/>
      <c r="G275" s="44"/>
      <c r="H275" s="6"/>
    </row>
    <row r="276" spans="1:8" s="9" customFormat="1" ht="13.2">
      <c r="A276" s="19"/>
      <c r="B276" s="3"/>
      <c r="C276" s="4"/>
      <c r="D276" s="88"/>
      <c r="E276" s="16"/>
      <c r="F276" s="22"/>
      <c r="G276" s="44"/>
      <c r="H276" s="6"/>
    </row>
    <row r="277" spans="1:8" s="9" customFormat="1" ht="13.2">
      <c r="A277" s="19"/>
      <c r="B277" s="3"/>
      <c r="C277" s="4"/>
      <c r="D277" s="88"/>
      <c r="E277" s="16"/>
      <c r="F277" s="22"/>
      <c r="G277" s="44"/>
      <c r="H277" s="6"/>
    </row>
    <row r="278" spans="1:8" s="9" customFormat="1" ht="13.2">
      <c r="A278" s="19"/>
      <c r="C278" s="4"/>
      <c r="D278" s="5"/>
      <c r="E278" s="115"/>
      <c r="F278" s="97"/>
      <c r="G278" s="102"/>
      <c r="H278" s="6"/>
    </row>
    <row r="279" spans="1:8" s="9" customFormat="1" ht="13.2">
      <c r="A279" s="2"/>
      <c r="B279" s="12"/>
      <c r="C279" s="13"/>
      <c r="D279" s="14"/>
      <c r="E279" s="11"/>
      <c r="F279" s="69"/>
      <c r="G279" s="2"/>
      <c r="H279" s="6"/>
    </row>
    <row r="280" spans="1:8" s="9" customFormat="1" ht="13.2">
      <c r="A280" s="19"/>
      <c r="B280" s="3"/>
      <c r="C280" s="4"/>
      <c r="D280" s="88"/>
      <c r="E280" s="90"/>
      <c r="F280" s="89"/>
      <c r="G280" s="44"/>
      <c r="H280" s="6"/>
    </row>
    <row r="281" spans="1:8" s="9" customFormat="1" ht="13.2">
      <c r="A281" s="19"/>
      <c r="B281" s="3"/>
      <c r="C281" s="4"/>
      <c r="D281" s="88"/>
      <c r="E281" s="16"/>
      <c r="F281" s="91"/>
      <c r="G281" s="44"/>
      <c r="H281" s="6"/>
    </row>
    <row r="282" spans="1:8" s="9" customFormat="1" ht="13.2">
      <c r="A282" s="19"/>
      <c r="B282" s="3"/>
      <c r="C282" s="4"/>
      <c r="D282" s="88"/>
      <c r="E282" s="16"/>
      <c r="F282" s="22"/>
      <c r="G282" s="44"/>
      <c r="H282" s="6"/>
    </row>
    <row r="283" spans="1:8" s="9" customFormat="1" ht="13.2">
      <c r="A283" s="19"/>
      <c r="B283" s="3"/>
      <c r="C283" s="4"/>
      <c r="D283" s="88"/>
      <c r="E283" s="16"/>
      <c r="F283" s="22"/>
      <c r="G283" s="44"/>
      <c r="H283" s="6"/>
    </row>
    <row r="284" spans="1:8" s="9" customFormat="1" ht="12.75" customHeight="1">
      <c r="A284" s="19"/>
      <c r="B284" s="3"/>
      <c r="C284" s="4"/>
      <c r="D284" s="88"/>
      <c r="E284" s="90"/>
      <c r="F284" s="22"/>
      <c r="G284" s="44"/>
      <c r="H284" s="6"/>
    </row>
    <row r="285" spans="1:8" s="9" customFormat="1" ht="13.2">
      <c r="A285" s="19"/>
      <c r="B285" s="3"/>
      <c r="C285" s="4"/>
      <c r="D285" s="88"/>
      <c r="E285" s="16"/>
      <c r="F285" s="97"/>
      <c r="G285" s="44"/>
      <c r="H285" s="6"/>
    </row>
    <row r="286" spans="1:8" s="9" customFormat="1" ht="12.75" customHeight="1">
      <c r="A286" s="2"/>
      <c r="B286" s="12"/>
      <c r="C286" s="13"/>
      <c r="D286" s="14"/>
      <c r="E286" s="11"/>
      <c r="F286" s="97"/>
      <c r="G286" s="2"/>
      <c r="H286" s="6"/>
    </row>
    <row r="287" spans="1:8" s="9" customFormat="1" ht="13.2">
      <c r="A287" s="19"/>
      <c r="B287" s="3"/>
      <c r="C287" s="4"/>
      <c r="D287" s="88"/>
      <c r="E287" s="26"/>
      <c r="F287" s="89"/>
      <c r="G287" s="44"/>
      <c r="H287" s="6"/>
    </row>
    <row r="288" spans="1:8" s="9" customFormat="1" ht="13.2">
      <c r="A288" s="19"/>
      <c r="B288" s="3"/>
      <c r="C288" s="4"/>
      <c r="D288" s="88"/>
      <c r="E288" s="90"/>
      <c r="F288" s="91"/>
      <c r="G288" s="44"/>
      <c r="H288" s="6"/>
    </row>
    <row r="289" spans="1:11" s="9" customFormat="1" ht="13.2">
      <c r="A289" s="19"/>
      <c r="B289" s="3"/>
      <c r="C289" s="4"/>
      <c r="D289" s="88"/>
      <c r="E289" s="16"/>
      <c r="F289" s="91"/>
      <c r="G289" s="44"/>
      <c r="H289" s="6"/>
    </row>
    <row r="290" spans="1:11" s="9" customFormat="1" ht="13.2">
      <c r="A290" s="19"/>
      <c r="B290" s="3"/>
      <c r="C290" s="4"/>
      <c r="D290" s="88"/>
      <c r="E290" s="16"/>
      <c r="F290" s="22"/>
      <c r="G290" s="44"/>
      <c r="H290" s="6"/>
    </row>
    <row r="291" spans="1:11" s="9" customFormat="1" ht="13.2">
      <c r="A291" s="19"/>
      <c r="B291" s="3"/>
      <c r="C291" s="4"/>
      <c r="D291" s="88"/>
      <c r="E291" s="16"/>
      <c r="F291" s="22"/>
      <c r="G291" s="44"/>
      <c r="H291" s="6"/>
    </row>
    <row r="292" spans="1:11" s="9" customFormat="1" ht="12.75" customHeight="1">
      <c r="A292" s="19"/>
      <c r="B292" s="3"/>
      <c r="C292" s="4"/>
      <c r="D292" s="88"/>
      <c r="E292" s="90"/>
      <c r="F292" s="22"/>
      <c r="G292" s="44"/>
      <c r="H292" s="6"/>
    </row>
    <row r="293" spans="1:11" s="9" customFormat="1" ht="13.2">
      <c r="A293" s="19"/>
      <c r="B293" s="3"/>
      <c r="C293" s="4"/>
      <c r="D293" s="88"/>
      <c r="E293" s="16"/>
      <c r="F293" s="97"/>
      <c r="G293" s="44"/>
      <c r="H293" s="6"/>
    </row>
    <row r="294" spans="1:11" s="9" customFormat="1" ht="13.2">
      <c r="A294" s="2"/>
      <c r="B294" s="12"/>
      <c r="C294" s="13"/>
      <c r="D294" s="14"/>
      <c r="E294" s="11"/>
      <c r="F294" s="97"/>
      <c r="G294" s="2"/>
      <c r="H294" s="6"/>
    </row>
    <row r="295" spans="1:11" ht="13.2">
      <c r="A295" s="19"/>
      <c r="B295" s="3"/>
      <c r="C295" s="4"/>
      <c r="D295" s="88"/>
      <c r="E295" s="26"/>
      <c r="F295" s="89"/>
      <c r="G295" s="44"/>
      <c r="H295" s="6"/>
      <c r="I295" s="9"/>
      <c r="J295" s="9"/>
      <c r="K295" s="9"/>
    </row>
    <row r="296" spans="1:11" ht="13.2">
      <c r="B296" s="3"/>
      <c r="C296" s="4"/>
      <c r="D296" s="5"/>
      <c r="E296" s="112"/>
      <c r="F296" s="91"/>
      <c r="G296" s="102"/>
      <c r="H296" s="6"/>
      <c r="I296" s="9"/>
      <c r="J296" s="9"/>
      <c r="K296" s="9"/>
    </row>
    <row r="297" spans="1:11" ht="13.2">
      <c r="B297" s="3"/>
      <c r="C297" s="4"/>
      <c r="D297" s="5"/>
      <c r="E297" s="113"/>
      <c r="F297" s="22"/>
      <c r="G297" s="102"/>
      <c r="H297" s="6"/>
      <c r="I297" s="9"/>
      <c r="J297" s="9"/>
      <c r="K297" s="9"/>
    </row>
    <row r="298" spans="1:11" s="9" customFormat="1" ht="13.2">
      <c r="A298" s="2"/>
      <c r="B298" s="3"/>
      <c r="C298" s="4"/>
      <c r="D298" s="5"/>
      <c r="E298" s="112"/>
      <c r="F298" s="22"/>
      <c r="G298" s="102"/>
      <c r="H298" s="6"/>
    </row>
    <row r="299" spans="1:11" s="9" customFormat="1" ht="13.2">
      <c r="A299" s="19"/>
      <c r="B299" s="3"/>
      <c r="C299" s="4"/>
      <c r="D299" s="5"/>
      <c r="E299" s="114"/>
      <c r="F299" s="22"/>
      <c r="G299" s="109"/>
      <c r="H299" s="6"/>
    </row>
    <row r="300" spans="1:11" ht="13.5" customHeight="1">
      <c r="A300" s="19"/>
      <c r="B300" s="3"/>
      <c r="C300" s="4"/>
      <c r="D300" s="5"/>
      <c r="E300" s="114"/>
      <c r="F300" s="22"/>
      <c r="G300" s="109"/>
      <c r="H300" s="6"/>
    </row>
    <row r="301" spans="1:11" s="36" customFormat="1" ht="13.2">
      <c r="A301" s="2"/>
      <c r="B301" s="45"/>
      <c r="C301" s="45"/>
      <c r="D301" s="45"/>
      <c r="E301" s="116"/>
      <c r="F301" s="22"/>
      <c r="G301" s="47"/>
      <c r="H301" s="15"/>
    </row>
    <row r="302" spans="1:11" s="37" customFormat="1" ht="13.2">
      <c r="A302" s="2"/>
      <c r="B302" s="26"/>
      <c r="C302" s="42"/>
      <c r="D302" s="107"/>
      <c r="E302" s="18"/>
      <c r="F302" s="117"/>
      <c r="G302" s="109"/>
      <c r="H302" s="6"/>
      <c r="I302" s="9"/>
      <c r="J302" s="9"/>
      <c r="K302" s="9"/>
    </row>
    <row r="303" spans="1:11" ht="13.5" customHeight="1">
      <c r="B303" s="20"/>
      <c r="C303" s="110"/>
      <c r="D303" s="14"/>
      <c r="E303" s="11"/>
      <c r="F303" s="118"/>
      <c r="G303" s="44"/>
      <c r="H303" s="6"/>
    </row>
    <row r="304" spans="1:11" s="9" customFormat="1" ht="13.2">
      <c r="A304" s="2"/>
      <c r="B304" s="45"/>
      <c r="C304" s="45"/>
      <c r="D304" s="45"/>
      <c r="E304" s="45"/>
      <c r="F304" s="103"/>
      <c r="G304" s="47"/>
      <c r="H304" s="15"/>
      <c r="I304" s="38"/>
    </row>
    <row r="305" spans="1:8" s="9" customFormat="1" ht="13.2">
      <c r="A305" s="2"/>
      <c r="B305" s="12"/>
      <c r="C305" s="13"/>
      <c r="D305" s="14"/>
      <c r="E305" s="11"/>
      <c r="F305" s="41"/>
      <c r="G305" s="2"/>
      <c r="H305" s="6"/>
    </row>
    <row r="306" spans="1:8" s="9" customFormat="1" ht="13.2">
      <c r="A306" s="19"/>
      <c r="B306" s="3"/>
      <c r="C306" s="4"/>
      <c r="D306" s="88"/>
      <c r="E306" s="26"/>
      <c r="F306" s="89"/>
      <c r="G306" s="44"/>
      <c r="H306" s="6"/>
    </row>
    <row r="307" spans="1:8" s="9" customFormat="1" ht="13.2">
      <c r="A307" s="19"/>
      <c r="B307" s="3"/>
      <c r="C307" s="4"/>
      <c r="D307" s="88"/>
      <c r="E307" s="90"/>
      <c r="F307" s="91"/>
      <c r="G307" s="44"/>
      <c r="H307" s="6"/>
    </row>
    <row r="308" spans="1:8" s="9" customFormat="1" ht="13.2">
      <c r="A308" s="19"/>
      <c r="B308" s="3"/>
      <c r="C308" s="4"/>
      <c r="D308" s="88"/>
      <c r="E308" s="16"/>
      <c r="F308" s="91"/>
      <c r="G308" s="44"/>
      <c r="H308" s="6"/>
    </row>
    <row r="309" spans="1:8" s="9" customFormat="1" ht="13.2">
      <c r="A309" s="19"/>
      <c r="B309" s="3"/>
      <c r="C309" s="4"/>
      <c r="D309" s="88"/>
      <c r="E309" s="16"/>
      <c r="F309" s="22"/>
      <c r="G309" s="44"/>
      <c r="H309" s="6"/>
    </row>
    <row r="310" spans="1:8" s="9" customFormat="1" ht="13.2">
      <c r="A310" s="19"/>
      <c r="B310" s="3"/>
      <c r="C310" s="4"/>
      <c r="D310" s="88"/>
      <c r="E310" s="16"/>
      <c r="F310" s="22"/>
      <c r="G310" s="44"/>
      <c r="H310" s="6"/>
    </row>
    <row r="311" spans="1:8" s="9" customFormat="1" ht="13.2">
      <c r="A311" s="19"/>
      <c r="B311" s="3"/>
      <c r="C311" s="4"/>
      <c r="D311" s="88"/>
      <c r="E311" s="90"/>
      <c r="F311" s="22"/>
      <c r="G311" s="44"/>
      <c r="H311" s="6"/>
    </row>
    <row r="312" spans="1:8" s="9" customFormat="1" ht="13.2">
      <c r="A312" s="19"/>
      <c r="B312" s="3"/>
      <c r="C312" s="4"/>
      <c r="D312" s="88"/>
      <c r="E312" s="16"/>
      <c r="F312" s="22"/>
      <c r="G312" s="44"/>
      <c r="H312" s="6"/>
    </row>
    <row r="313" spans="1:8" s="9" customFormat="1" ht="13.2">
      <c r="A313" s="19"/>
      <c r="B313" s="3"/>
      <c r="C313" s="4"/>
      <c r="D313" s="88"/>
      <c r="E313" s="16"/>
      <c r="F313" s="22"/>
      <c r="G313" s="44"/>
      <c r="H313" s="6"/>
    </row>
    <row r="314" spans="1:8" s="36" customFormat="1" ht="12.75" customHeight="1">
      <c r="A314" s="19"/>
      <c r="B314" s="3"/>
      <c r="C314" s="4"/>
      <c r="D314" s="88"/>
      <c r="E314" s="16"/>
      <c r="F314" s="22"/>
      <c r="G314" s="44"/>
      <c r="H314" s="6"/>
    </row>
    <row r="315" spans="1:8" s="36" customFormat="1" ht="15.6">
      <c r="A315" s="2"/>
      <c r="B315" s="92"/>
      <c r="C315" s="93"/>
      <c r="D315" s="93"/>
      <c r="E315" s="90"/>
      <c r="F315" s="22"/>
      <c r="G315" s="95"/>
      <c r="H315" s="6"/>
    </row>
    <row r="316" spans="1:8" s="9" customFormat="1" ht="13.2">
      <c r="A316" s="39"/>
      <c r="B316" s="11"/>
      <c r="C316" s="40"/>
      <c r="D316" s="40"/>
      <c r="E316" s="11"/>
      <c r="F316" s="119"/>
      <c r="G316" s="2"/>
      <c r="H316" s="6"/>
    </row>
    <row r="317" spans="1:8" s="36" customFormat="1" ht="12.75" customHeight="1">
      <c r="A317" s="19"/>
      <c r="B317" s="3"/>
      <c r="C317" s="4"/>
      <c r="D317" s="88"/>
      <c r="E317" s="26"/>
      <c r="F317" s="43"/>
      <c r="G317" s="44"/>
      <c r="H317" s="6"/>
    </row>
    <row r="318" spans="1:8" s="9" customFormat="1" ht="15.6">
      <c r="A318" s="2"/>
      <c r="B318" s="92"/>
      <c r="C318" s="93"/>
      <c r="D318" s="93"/>
      <c r="E318" s="90"/>
      <c r="F318" s="91"/>
      <c r="G318" s="95"/>
      <c r="H318" s="6"/>
    </row>
    <row r="319" spans="1:8" s="9" customFormat="1" ht="13.2">
      <c r="A319" s="19"/>
      <c r="B319" s="3"/>
      <c r="C319" s="4"/>
      <c r="D319" s="88"/>
      <c r="E319" s="90"/>
      <c r="F319" s="96"/>
      <c r="G319" s="44"/>
      <c r="H319" s="6"/>
    </row>
    <row r="320" spans="1:8" s="9" customFormat="1" ht="13.2">
      <c r="A320" s="19"/>
      <c r="B320" s="3"/>
      <c r="C320" s="4"/>
      <c r="D320" s="88"/>
      <c r="E320" s="90"/>
      <c r="F320" s="91"/>
      <c r="G320" s="44"/>
      <c r="H320" s="6"/>
    </row>
    <row r="321" spans="1:8" s="9" customFormat="1" ht="13.2">
      <c r="A321" s="19"/>
      <c r="B321" s="3"/>
      <c r="C321" s="4"/>
      <c r="D321" s="88"/>
      <c r="E321" s="16"/>
      <c r="F321" s="22"/>
      <c r="G321" s="44"/>
      <c r="H321" s="6"/>
    </row>
    <row r="322" spans="1:8" s="9" customFormat="1" ht="13.2">
      <c r="A322" s="19"/>
      <c r="B322" s="3"/>
      <c r="C322" s="4"/>
      <c r="D322" s="88"/>
      <c r="E322" s="16"/>
      <c r="F322" s="22"/>
      <c r="G322" s="44"/>
      <c r="H322" s="6"/>
    </row>
    <row r="323" spans="1:8" s="36" customFormat="1" ht="12.75" customHeight="1">
      <c r="A323" s="19"/>
      <c r="B323" s="3"/>
      <c r="C323" s="4"/>
      <c r="D323" s="88"/>
      <c r="E323" s="16"/>
      <c r="F323" s="22"/>
      <c r="G323" s="44"/>
      <c r="H323" s="6"/>
    </row>
    <row r="324" spans="1:8" s="36" customFormat="1" ht="12.75" customHeight="1">
      <c r="A324" s="2"/>
      <c r="B324" s="92"/>
      <c r="C324" s="93"/>
      <c r="D324" s="93"/>
      <c r="E324" s="90"/>
      <c r="F324" s="22"/>
      <c r="G324" s="95"/>
      <c r="H324" s="6"/>
    </row>
    <row r="325" spans="1:8" s="9" customFormat="1" ht="15.6">
      <c r="A325" s="2"/>
      <c r="B325" s="92"/>
      <c r="C325" s="93"/>
      <c r="D325" s="93"/>
      <c r="E325" s="94"/>
      <c r="F325" s="119"/>
      <c r="G325" s="95"/>
      <c r="H325" s="6"/>
    </row>
    <row r="326" spans="1:8" s="9" customFormat="1" ht="13.2">
      <c r="A326" s="19"/>
      <c r="B326" s="3"/>
      <c r="C326" s="4"/>
      <c r="D326" s="88"/>
      <c r="E326" s="26"/>
      <c r="F326" s="96"/>
      <c r="G326" s="44"/>
      <c r="H326" s="6"/>
    </row>
    <row r="327" spans="1:8" s="9" customFormat="1" ht="13.2">
      <c r="A327" s="19"/>
      <c r="B327" s="3"/>
      <c r="C327" s="4"/>
      <c r="D327" s="88"/>
      <c r="E327" s="90"/>
      <c r="F327" s="91"/>
      <c r="G327" s="44"/>
      <c r="H327" s="6"/>
    </row>
    <row r="328" spans="1:8" s="9" customFormat="1" ht="13.2">
      <c r="A328" s="19"/>
      <c r="B328" s="3"/>
      <c r="C328" s="4"/>
      <c r="D328" s="88"/>
      <c r="E328" s="90"/>
      <c r="F328" s="91"/>
      <c r="G328" s="44"/>
      <c r="H328" s="6"/>
    </row>
    <row r="329" spans="1:8" s="9" customFormat="1" ht="13.2">
      <c r="A329" s="19"/>
      <c r="B329" s="3"/>
      <c r="C329" s="4"/>
      <c r="D329" s="88"/>
      <c r="E329" s="16"/>
      <c r="F329" s="91"/>
      <c r="G329" s="44"/>
      <c r="H329" s="6"/>
    </row>
    <row r="330" spans="1:8" s="9" customFormat="1" ht="13.2">
      <c r="A330" s="19"/>
      <c r="B330" s="3"/>
      <c r="C330" s="4"/>
      <c r="D330" s="88"/>
      <c r="E330" s="16"/>
      <c r="F330" s="22"/>
      <c r="G330" s="44"/>
      <c r="H330" s="6"/>
    </row>
    <row r="331" spans="1:8" s="9" customFormat="1" ht="13.2">
      <c r="A331" s="19"/>
      <c r="B331" s="3"/>
      <c r="C331" s="4"/>
      <c r="D331" s="88"/>
      <c r="E331" s="16"/>
      <c r="F331" s="22"/>
      <c r="G331" s="44"/>
      <c r="H331" s="6"/>
    </row>
    <row r="332" spans="1:8" s="9" customFormat="1" ht="13.2">
      <c r="A332" s="19"/>
      <c r="B332" s="3"/>
      <c r="C332" s="4"/>
      <c r="D332" s="88"/>
      <c r="E332" s="90"/>
      <c r="F332" s="22"/>
      <c r="G332" s="44"/>
      <c r="H332" s="6"/>
    </row>
    <row r="333" spans="1:8" s="9" customFormat="1" ht="13.2">
      <c r="A333" s="19"/>
      <c r="B333" s="3"/>
      <c r="C333" s="4"/>
      <c r="D333" s="88"/>
      <c r="E333" s="16"/>
      <c r="F333" s="119"/>
      <c r="G333" s="44"/>
      <c r="H333" s="6"/>
    </row>
    <row r="334" spans="1:8" s="9" customFormat="1" ht="13.2">
      <c r="A334" s="19"/>
      <c r="B334" s="3"/>
      <c r="C334" s="4"/>
      <c r="D334" s="88"/>
      <c r="E334" s="26"/>
      <c r="F334" s="22"/>
      <c r="G334" s="44"/>
      <c r="H334" s="6"/>
    </row>
    <row r="335" spans="1:8" s="9" customFormat="1" ht="13.2">
      <c r="A335" s="19"/>
      <c r="B335" s="3"/>
      <c r="C335" s="4"/>
      <c r="D335" s="88"/>
      <c r="E335" s="90"/>
      <c r="F335" s="91"/>
      <c r="G335" s="44"/>
      <c r="H335" s="6"/>
    </row>
    <row r="336" spans="1:8" s="9" customFormat="1" ht="13.2">
      <c r="A336" s="19"/>
      <c r="B336" s="3"/>
      <c r="C336" s="4"/>
      <c r="D336" s="88"/>
      <c r="E336" s="16"/>
      <c r="F336" s="91"/>
      <c r="G336" s="44"/>
      <c r="H336" s="6"/>
    </row>
    <row r="337" spans="1:8" s="9" customFormat="1" ht="13.2">
      <c r="A337" s="19"/>
      <c r="B337" s="3"/>
      <c r="C337" s="4"/>
      <c r="D337" s="88"/>
      <c r="E337" s="16"/>
      <c r="F337" s="22"/>
      <c r="G337" s="44"/>
      <c r="H337" s="6"/>
    </row>
    <row r="338" spans="1:8" s="9" customFormat="1" ht="13.2">
      <c r="A338" s="19"/>
      <c r="B338" s="3"/>
      <c r="C338" s="4"/>
      <c r="D338" s="88"/>
      <c r="E338" s="16"/>
      <c r="F338" s="22"/>
      <c r="G338" s="44"/>
      <c r="H338" s="6"/>
    </row>
    <row r="339" spans="1:8" s="9" customFormat="1" ht="13.2">
      <c r="A339" s="19"/>
      <c r="B339" s="3"/>
      <c r="C339" s="4"/>
      <c r="D339" s="88"/>
      <c r="E339" s="90"/>
      <c r="F339" s="22"/>
      <c r="G339" s="44"/>
      <c r="H339" s="6"/>
    </row>
    <row r="340" spans="1:8" s="9" customFormat="1" ht="13.2">
      <c r="A340" s="19"/>
      <c r="B340" s="3"/>
      <c r="C340" s="4"/>
      <c r="D340" s="88"/>
      <c r="E340" s="16"/>
      <c r="F340" s="119"/>
      <c r="G340" s="44"/>
      <c r="H340" s="6"/>
    </row>
    <row r="341" spans="1:8" ht="13.5" customHeight="1">
      <c r="A341" s="19"/>
      <c r="B341" s="3"/>
      <c r="C341" s="4"/>
      <c r="D341" s="88"/>
      <c r="E341" s="26"/>
      <c r="F341" s="22"/>
      <c r="G341" s="44"/>
      <c r="H341" s="6"/>
    </row>
    <row r="342" spans="1:8" ht="13.5" customHeight="1">
      <c r="E342" s="49"/>
      <c r="F342" s="91"/>
    </row>
    <row r="343" spans="1:8" s="36" customFormat="1" ht="13.2">
      <c r="A343" s="2"/>
      <c r="B343" s="45"/>
      <c r="C343" s="45"/>
      <c r="D343" s="45"/>
      <c r="E343" s="45"/>
      <c r="F343" s="48"/>
      <c r="G343" s="47"/>
      <c r="H343" s="15"/>
    </row>
    <row r="344" spans="1:8" s="36" customFormat="1" ht="13.2">
      <c r="A344" s="39"/>
      <c r="B344" s="11"/>
      <c r="C344" s="40"/>
      <c r="D344" s="40"/>
      <c r="E344" s="11"/>
      <c r="F344" s="41"/>
      <c r="G344" s="1"/>
      <c r="H344" s="6"/>
    </row>
    <row r="345" spans="1:8" s="36" customFormat="1" ht="13.2">
      <c r="A345" s="2"/>
      <c r="B345" s="26"/>
      <c r="C345" s="42"/>
      <c r="D345" s="42"/>
      <c r="E345" s="16"/>
      <c r="F345" s="43"/>
      <c r="G345" s="44"/>
      <c r="H345" s="6"/>
    </row>
    <row r="346" spans="1:8" ht="13.5" customHeight="1">
      <c r="B346" s="26"/>
      <c r="C346" s="42"/>
      <c r="D346" s="42"/>
      <c r="E346" s="16"/>
      <c r="F346" s="96"/>
      <c r="G346" s="44"/>
      <c r="H346" s="6"/>
    </row>
    <row r="347" spans="1:8" ht="13.5" customHeight="1">
      <c r="E347" s="49"/>
      <c r="F347" s="96"/>
    </row>
    <row r="348" spans="1:8" s="36" customFormat="1" ht="13.2">
      <c r="A348" s="2"/>
      <c r="B348" s="45"/>
      <c r="C348" s="45"/>
      <c r="D348" s="45"/>
      <c r="E348" s="45"/>
      <c r="F348" s="48"/>
      <c r="G348" s="47"/>
      <c r="H348" s="15"/>
    </row>
    <row r="349" spans="1:8" s="36" customFormat="1" ht="13.2">
      <c r="A349" s="2"/>
      <c r="B349" s="11"/>
      <c r="C349" s="40"/>
      <c r="D349" s="40"/>
      <c r="E349" s="11"/>
      <c r="F349" s="41"/>
      <c r="G349" s="1"/>
      <c r="H349" s="6"/>
    </row>
    <row r="350" spans="1:8" s="36" customFormat="1" ht="13.2">
      <c r="A350" s="39"/>
      <c r="B350" s="11"/>
      <c r="C350" s="40"/>
      <c r="D350" s="40"/>
      <c r="E350" s="11"/>
      <c r="F350" s="43"/>
      <c r="G350" s="2"/>
      <c r="H350" s="6"/>
    </row>
    <row r="351" spans="1:8" s="36" customFormat="1" ht="13.2">
      <c r="A351" s="2"/>
      <c r="B351" s="26"/>
      <c r="C351" s="42"/>
      <c r="D351" s="42"/>
      <c r="E351" s="26"/>
      <c r="F351" s="43"/>
      <c r="G351" s="44"/>
      <c r="H351" s="6"/>
    </row>
    <row r="352" spans="1:8" s="36" customFormat="1" ht="13.2">
      <c r="A352" s="2"/>
      <c r="B352" s="26"/>
      <c r="C352" s="42"/>
      <c r="D352" s="42"/>
      <c r="E352" s="16"/>
      <c r="F352" s="46"/>
      <c r="G352" s="44"/>
      <c r="H352" s="6"/>
    </row>
    <row r="353" spans="1:8" s="36" customFormat="1" ht="13.2">
      <c r="A353" s="2"/>
      <c r="B353" s="26"/>
      <c r="C353" s="42"/>
      <c r="D353" s="42"/>
      <c r="E353" s="26"/>
      <c r="F353" s="96"/>
      <c r="G353" s="44"/>
      <c r="H353" s="6"/>
    </row>
    <row r="354" spans="1:8" s="36" customFormat="1" ht="13.2">
      <c r="A354" s="2"/>
      <c r="B354" s="26"/>
      <c r="C354" s="42"/>
      <c r="D354" s="42"/>
      <c r="E354" s="26"/>
      <c r="F354" s="46"/>
      <c r="G354" s="44"/>
      <c r="H354" s="6"/>
    </row>
    <row r="355" spans="1:8" s="36" customFormat="1" ht="13.2">
      <c r="A355" s="2"/>
      <c r="B355" s="26"/>
      <c r="C355" s="42"/>
      <c r="D355" s="42"/>
      <c r="E355" s="26"/>
      <c r="F355" s="46"/>
      <c r="G355" s="44"/>
      <c r="H355" s="6"/>
    </row>
    <row r="356" spans="1:8" ht="13.5" customHeight="1">
      <c r="B356" s="26"/>
      <c r="C356" s="42"/>
      <c r="D356" s="42"/>
      <c r="E356" s="16"/>
      <c r="F356" s="46"/>
      <c r="G356" s="44"/>
      <c r="H356" s="6"/>
    </row>
    <row r="357" spans="1:8" s="36" customFormat="1" ht="13.2">
      <c r="A357" s="2"/>
      <c r="B357" s="45"/>
      <c r="C357" s="45"/>
      <c r="D357" s="45"/>
      <c r="E357" s="45"/>
      <c r="F357" s="96"/>
      <c r="G357" s="47"/>
      <c r="H357" s="15"/>
    </row>
    <row r="358" spans="1:8" s="36" customFormat="1" ht="13.2">
      <c r="A358" s="39"/>
      <c r="B358" s="11"/>
      <c r="C358" s="40"/>
      <c r="D358" s="40"/>
      <c r="E358" s="11"/>
      <c r="F358" s="41"/>
      <c r="G358" s="2"/>
      <c r="H358" s="6"/>
    </row>
    <row r="359" spans="1:8" ht="13.5" customHeight="1">
      <c r="B359" s="26"/>
      <c r="C359" s="42"/>
      <c r="D359" s="42"/>
      <c r="E359" s="26"/>
      <c r="F359" s="43"/>
      <c r="G359" s="44"/>
      <c r="H359" s="6"/>
    </row>
    <row r="360" spans="1:8" ht="13.5" customHeight="1">
      <c r="F360" s="46"/>
    </row>
    <row r="361" spans="1:8" s="36" customFormat="1" ht="13.2">
      <c r="A361" s="2"/>
      <c r="B361" s="45"/>
      <c r="C361" s="45"/>
      <c r="D361" s="45"/>
      <c r="E361" s="45"/>
      <c r="F361" s="48"/>
      <c r="G361" s="47"/>
      <c r="H361" s="15"/>
    </row>
    <row r="362" spans="1:8" s="36" customFormat="1" ht="13.2">
      <c r="A362" s="39"/>
      <c r="B362" s="11"/>
      <c r="C362" s="40"/>
      <c r="D362" s="40"/>
      <c r="E362" s="11"/>
      <c r="F362" s="41"/>
      <c r="G362" s="2"/>
      <c r="H362" s="6"/>
    </row>
    <row r="363" spans="1:8" ht="13.5" customHeight="1">
      <c r="B363" s="26"/>
      <c r="C363" s="42"/>
      <c r="D363" s="42"/>
      <c r="E363" s="26"/>
      <c r="F363" s="43"/>
      <c r="G363" s="44"/>
      <c r="H363" s="6"/>
    </row>
    <row r="364" spans="1:8" ht="13.5" customHeight="1">
      <c r="E364" s="49"/>
      <c r="F364" s="46"/>
    </row>
    <row r="365" spans="1:8" ht="13.5" customHeight="1">
      <c r="E365" s="49"/>
      <c r="F365" s="48"/>
    </row>
    <row r="366" spans="1:8" ht="13.5" customHeight="1">
      <c r="E366" s="49"/>
      <c r="F366" s="48"/>
    </row>
    <row r="367" spans="1:8" ht="13.5" customHeight="1">
      <c r="E367" s="49"/>
      <c r="F367" s="48"/>
    </row>
    <row r="368" spans="1:8" ht="13.5" customHeight="1">
      <c r="E368" s="49"/>
      <c r="F368" s="48"/>
    </row>
    <row r="369" spans="1:11" ht="13.5" customHeight="1">
      <c r="F369" s="48"/>
    </row>
    <row r="370" spans="1:11" s="36" customFormat="1" ht="13.2">
      <c r="A370" s="2"/>
      <c r="B370" s="45"/>
      <c r="C370" s="45"/>
      <c r="D370" s="45"/>
      <c r="E370" s="45"/>
      <c r="F370" s="48"/>
      <c r="G370" s="47"/>
      <c r="H370" s="15"/>
    </row>
    <row r="371" spans="1:11" ht="13.5" customHeight="1">
      <c r="B371" s="26"/>
      <c r="C371" s="42"/>
      <c r="D371" s="42"/>
      <c r="E371" s="26"/>
      <c r="G371" s="44"/>
      <c r="H371" s="6"/>
    </row>
    <row r="372" spans="1:11" ht="13.5" customHeight="1">
      <c r="E372" s="16"/>
      <c r="F372" s="46"/>
    </row>
    <row r="373" spans="1:11" ht="13.5" customHeight="1">
      <c r="F373" s="48"/>
    </row>
    <row r="384" spans="1:11" s="50" customFormat="1" ht="13.5" customHeight="1">
      <c r="A384" s="2"/>
      <c r="B384" s="45"/>
      <c r="C384" s="45"/>
      <c r="D384" s="45"/>
      <c r="E384" s="45"/>
      <c r="F384" s="41"/>
      <c r="G384" s="47"/>
      <c r="H384" s="15"/>
      <c r="I384" s="7"/>
      <c r="J384" s="7"/>
      <c r="K384" s="7"/>
    </row>
    <row r="385" spans="1:11" s="50" customFormat="1" ht="13.5" customHeight="1">
      <c r="A385" s="2"/>
      <c r="B385" s="45"/>
      <c r="C385" s="45"/>
      <c r="D385" s="45"/>
      <c r="E385" s="45"/>
      <c r="F385" s="41"/>
      <c r="G385" s="47"/>
      <c r="H385" s="15"/>
      <c r="I385" s="7"/>
      <c r="J385" s="7"/>
      <c r="K385" s="7"/>
    </row>
    <row r="386" spans="1:11" s="50" customFormat="1" ht="13.5" customHeight="1">
      <c r="A386" s="2"/>
      <c r="B386" s="45"/>
      <c r="C386" s="45"/>
      <c r="D386" s="45"/>
      <c r="E386" s="45"/>
      <c r="F386" s="41"/>
      <c r="G386" s="47"/>
      <c r="H386" s="15"/>
      <c r="I386" s="7"/>
      <c r="J386" s="7"/>
      <c r="K386" s="7"/>
    </row>
    <row r="387" spans="1:11" s="50" customFormat="1" ht="13.5" customHeight="1">
      <c r="A387" s="2"/>
      <c r="B387" s="45"/>
      <c r="C387" s="45"/>
      <c r="D387" s="45"/>
      <c r="E387" s="45"/>
      <c r="F387" s="41"/>
      <c r="G387" s="47"/>
      <c r="H387" s="15"/>
      <c r="I387" s="7"/>
      <c r="J387" s="7"/>
      <c r="K387" s="7"/>
    </row>
    <row r="388" spans="1:11" s="50" customFormat="1" ht="13.5" customHeight="1">
      <c r="A388" s="2"/>
      <c r="B388" s="45"/>
      <c r="C388" s="45"/>
      <c r="D388" s="45"/>
      <c r="E388" s="45"/>
      <c r="F388" s="41"/>
      <c r="G388" s="47"/>
      <c r="H388" s="15"/>
      <c r="I388" s="7"/>
      <c r="J388" s="7"/>
      <c r="K388" s="7"/>
    </row>
    <row r="389" spans="1:11" s="50" customFormat="1" ht="13.5" customHeight="1">
      <c r="A389" s="2"/>
      <c r="B389" s="45"/>
      <c r="C389" s="45"/>
      <c r="D389" s="45"/>
      <c r="E389" s="45"/>
      <c r="F389" s="41"/>
      <c r="G389" s="47"/>
      <c r="H389" s="15"/>
      <c r="I389" s="7"/>
      <c r="J389" s="7"/>
      <c r="K389" s="7"/>
    </row>
    <row r="390" spans="1:11" s="50" customFormat="1" ht="13.5" customHeight="1">
      <c r="A390" s="2"/>
      <c r="B390" s="45"/>
      <c r="C390" s="45"/>
      <c r="D390" s="45"/>
      <c r="E390" s="45"/>
      <c r="F390" s="41"/>
      <c r="G390" s="47"/>
      <c r="H390" s="15"/>
      <c r="I390" s="7"/>
      <c r="J390" s="7"/>
      <c r="K390" s="7"/>
    </row>
    <row r="391" spans="1:11" s="50" customFormat="1" ht="13.5" customHeight="1">
      <c r="A391" s="2"/>
      <c r="B391" s="45"/>
      <c r="C391" s="45"/>
      <c r="D391" s="45"/>
      <c r="E391" s="45"/>
      <c r="F391" s="41"/>
      <c r="G391" s="47"/>
      <c r="H391" s="15"/>
      <c r="I391" s="7"/>
      <c r="J391" s="7"/>
      <c r="K391" s="7"/>
    </row>
    <row r="392" spans="1:11" s="50" customFormat="1" ht="13.5" customHeight="1">
      <c r="A392" s="2"/>
      <c r="B392" s="45"/>
      <c r="C392" s="45"/>
      <c r="D392" s="45"/>
      <c r="E392" s="45"/>
      <c r="F392" s="41"/>
      <c r="G392" s="47"/>
      <c r="H392" s="15"/>
      <c r="I392" s="7"/>
      <c r="J392" s="7"/>
      <c r="K392" s="7"/>
    </row>
    <row r="393" spans="1:11" s="50" customFormat="1" ht="13.5" customHeight="1">
      <c r="A393" s="2"/>
      <c r="B393" s="45"/>
      <c r="C393" s="45"/>
      <c r="D393" s="45"/>
      <c r="E393" s="45"/>
      <c r="F393" s="41"/>
      <c r="G393" s="47"/>
      <c r="H393" s="15"/>
      <c r="I393" s="7"/>
      <c r="J393" s="7"/>
      <c r="K393" s="7"/>
    </row>
    <row r="394" spans="1:11" s="50" customFormat="1" ht="13.5" customHeight="1">
      <c r="A394" s="2"/>
      <c r="B394" s="45"/>
      <c r="C394" s="45"/>
      <c r="D394" s="45"/>
      <c r="E394" s="45"/>
      <c r="F394" s="41"/>
      <c r="G394" s="47"/>
      <c r="H394" s="15"/>
      <c r="I394" s="7"/>
      <c r="J394" s="7"/>
      <c r="K394" s="7"/>
    </row>
    <row r="395" spans="1:11" s="50" customFormat="1" ht="13.5" customHeight="1">
      <c r="A395" s="2"/>
      <c r="B395" s="45"/>
      <c r="C395" s="45"/>
      <c r="D395" s="45"/>
      <c r="E395" s="45"/>
      <c r="F395" s="41"/>
      <c r="G395" s="47"/>
      <c r="H395" s="15"/>
      <c r="I395" s="7"/>
      <c r="J395" s="7"/>
      <c r="K395" s="7"/>
    </row>
    <row r="396" spans="1:11" s="50" customFormat="1" ht="13.5" customHeight="1">
      <c r="A396" s="2"/>
      <c r="B396" s="45"/>
      <c r="C396" s="45"/>
      <c r="D396" s="45"/>
      <c r="E396" s="45"/>
      <c r="F396" s="41"/>
      <c r="G396" s="47"/>
      <c r="H396" s="15"/>
      <c r="I396" s="7"/>
      <c r="J396" s="7"/>
      <c r="K396" s="7"/>
    </row>
    <row r="397" spans="1:11" s="50" customFormat="1" ht="13.5" customHeight="1">
      <c r="A397" s="2"/>
      <c r="B397" s="45"/>
      <c r="C397" s="45"/>
      <c r="D397" s="45"/>
      <c r="E397" s="45"/>
      <c r="F397" s="41"/>
      <c r="G397" s="47"/>
      <c r="H397" s="15"/>
      <c r="I397" s="7"/>
      <c r="J397" s="7"/>
      <c r="K397" s="7"/>
    </row>
    <row r="398" spans="1:11" s="50" customFormat="1" ht="13.5" customHeight="1">
      <c r="A398" s="2"/>
      <c r="B398" s="45"/>
      <c r="C398" s="45"/>
      <c r="D398" s="45"/>
      <c r="E398" s="45"/>
      <c r="F398" s="41"/>
      <c r="G398" s="47"/>
      <c r="H398" s="15"/>
      <c r="I398" s="7"/>
      <c r="J398" s="7"/>
      <c r="K398" s="7"/>
    </row>
    <row r="399" spans="1:11" s="50" customFormat="1" ht="13.5" customHeight="1">
      <c r="A399" s="2"/>
      <c r="B399" s="45"/>
      <c r="C399" s="45"/>
      <c r="D399" s="45"/>
      <c r="E399" s="45"/>
      <c r="F399" s="41"/>
      <c r="G399" s="47"/>
      <c r="H399" s="15"/>
      <c r="I399" s="7"/>
      <c r="J399" s="7"/>
      <c r="K399" s="7"/>
    </row>
    <row r="400" spans="1:11" s="50" customFormat="1" ht="13.5" customHeight="1">
      <c r="A400" s="2"/>
      <c r="B400" s="45"/>
      <c r="C400" s="45"/>
      <c r="D400" s="45"/>
      <c r="E400" s="45"/>
      <c r="F400" s="41"/>
      <c r="G400" s="47"/>
      <c r="H400" s="15"/>
      <c r="I400" s="7"/>
      <c r="J400" s="7"/>
      <c r="K400" s="7"/>
    </row>
    <row r="401" spans="1:11" s="50" customFormat="1" ht="13.5" customHeight="1">
      <c r="A401" s="2"/>
      <c r="B401" s="45"/>
      <c r="C401" s="45"/>
      <c r="D401" s="45"/>
      <c r="E401" s="45"/>
      <c r="F401" s="41"/>
      <c r="G401" s="47"/>
      <c r="H401" s="15"/>
      <c r="I401" s="7"/>
      <c r="J401" s="7"/>
      <c r="K401" s="7"/>
    </row>
    <row r="402" spans="1:11" s="50" customFormat="1" ht="13.5" customHeight="1">
      <c r="A402" s="2"/>
      <c r="B402" s="45"/>
      <c r="C402" s="45"/>
      <c r="D402" s="45"/>
      <c r="E402" s="45"/>
      <c r="F402" s="41"/>
      <c r="G402" s="47"/>
      <c r="H402" s="15"/>
      <c r="I402" s="7"/>
      <c r="J402" s="7"/>
      <c r="K402" s="7"/>
    </row>
    <row r="403" spans="1:11" s="50" customFormat="1" ht="13.5" customHeight="1">
      <c r="A403" s="2"/>
      <c r="B403" s="45"/>
      <c r="C403" s="45"/>
      <c r="D403" s="45"/>
      <c r="E403" s="45"/>
      <c r="F403" s="41"/>
      <c r="G403" s="47"/>
      <c r="H403" s="15"/>
      <c r="I403" s="7"/>
      <c r="J403" s="7"/>
      <c r="K403" s="7"/>
    </row>
    <row r="404" spans="1:11" s="50" customFormat="1" ht="13.5" customHeight="1">
      <c r="A404" s="2"/>
      <c r="B404" s="45"/>
      <c r="C404" s="45"/>
      <c r="D404" s="45"/>
      <c r="E404" s="45"/>
      <c r="F404" s="41"/>
      <c r="G404" s="47"/>
      <c r="H404" s="15"/>
      <c r="I404" s="7"/>
      <c r="J404" s="7"/>
      <c r="K404" s="7"/>
    </row>
    <row r="405" spans="1:11" s="50" customFormat="1" ht="13.5" customHeight="1">
      <c r="A405" s="2"/>
      <c r="B405" s="45"/>
      <c r="C405" s="45"/>
      <c r="D405" s="45"/>
      <c r="E405" s="45"/>
      <c r="F405" s="41"/>
      <c r="G405" s="47"/>
      <c r="H405" s="15"/>
      <c r="I405" s="7"/>
      <c r="J405" s="7"/>
      <c r="K405" s="7"/>
    </row>
    <row r="406" spans="1:11" s="50" customFormat="1" ht="13.5" customHeight="1">
      <c r="A406" s="2"/>
      <c r="B406" s="45"/>
      <c r="C406" s="45"/>
      <c r="D406" s="45"/>
      <c r="E406" s="45"/>
      <c r="F406" s="41"/>
      <c r="G406" s="47"/>
      <c r="H406" s="15"/>
      <c r="I406" s="7"/>
      <c r="J406" s="7"/>
      <c r="K406" s="7"/>
    </row>
    <row r="407" spans="1:11" s="50" customFormat="1" ht="13.5" customHeight="1">
      <c r="A407" s="2"/>
      <c r="B407" s="45"/>
      <c r="C407" s="45"/>
      <c r="D407" s="45"/>
      <c r="E407" s="45"/>
      <c r="F407" s="41"/>
      <c r="G407" s="47"/>
      <c r="H407" s="15"/>
      <c r="I407" s="7"/>
      <c r="J407" s="7"/>
      <c r="K407" s="7"/>
    </row>
    <row r="408" spans="1:11" s="50" customFormat="1" ht="13.5" customHeight="1">
      <c r="A408" s="2"/>
      <c r="B408" s="45"/>
      <c r="C408" s="45"/>
      <c r="D408" s="45"/>
      <c r="E408" s="45"/>
      <c r="F408" s="41"/>
      <c r="G408" s="47"/>
      <c r="H408" s="15"/>
      <c r="I408" s="7"/>
      <c r="J408" s="7"/>
      <c r="K408" s="7"/>
    </row>
    <row r="409" spans="1:11" s="50" customFormat="1" ht="13.5" customHeight="1">
      <c r="A409" s="2"/>
      <c r="B409" s="45"/>
      <c r="C409" s="45"/>
      <c r="D409" s="45"/>
      <c r="E409" s="45"/>
      <c r="F409" s="41"/>
      <c r="G409" s="47"/>
      <c r="H409" s="15"/>
      <c r="I409" s="7"/>
      <c r="J409" s="7"/>
      <c r="K409" s="7"/>
    </row>
    <row r="410" spans="1:11" s="50" customFormat="1" ht="13.5" customHeight="1">
      <c r="A410" s="2"/>
      <c r="B410" s="45"/>
      <c r="C410" s="45"/>
      <c r="D410" s="45"/>
      <c r="E410" s="45"/>
      <c r="F410" s="41"/>
      <c r="G410" s="47"/>
      <c r="H410" s="15"/>
      <c r="I410" s="7"/>
      <c r="J410" s="7"/>
      <c r="K410" s="7"/>
    </row>
    <row r="411" spans="1:11" s="50" customFormat="1" ht="13.5" customHeight="1">
      <c r="A411" s="2"/>
      <c r="B411" s="45"/>
      <c r="C411" s="45"/>
      <c r="D411" s="45"/>
      <c r="E411" s="45"/>
      <c r="F411" s="41"/>
      <c r="G411" s="47"/>
      <c r="H411" s="15"/>
      <c r="I411" s="7"/>
      <c r="J411" s="7"/>
      <c r="K411" s="7"/>
    </row>
    <row r="412" spans="1:11" s="50" customFormat="1" ht="13.5" customHeight="1">
      <c r="A412" s="2"/>
      <c r="B412" s="45"/>
      <c r="C412" s="45"/>
      <c r="D412" s="45"/>
      <c r="E412" s="45"/>
      <c r="F412" s="41"/>
      <c r="G412" s="47"/>
      <c r="H412" s="15"/>
      <c r="I412" s="7"/>
      <c r="J412" s="7"/>
      <c r="K412" s="7"/>
    </row>
    <row r="413" spans="1:11" s="50" customFormat="1" ht="13.5" customHeight="1">
      <c r="A413" s="2"/>
      <c r="B413" s="45"/>
      <c r="C413" s="45"/>
      <c r="D413" s="45"/>
      <c r="E413" s="45"/>
      <c r="F413" s="41"/>
      <c r="G413" s="47"/>
      <c r="H413" s="15"/>
      <c r="I413" s="7"/>
      <c r="J413" s="7"/>
      <c r="K413" s="7"/>
    </row>
    <row r="414" spans="1:11" s="50" customFormat="1" ht="13.5" customHeight="1">
      <c r="A414" s="2"/>
      <c r="B414" s="45"/>
      <c r="C414" s="45"/>
      <c r="D414" s="45"/>
      <c r="E414" s="45"/>
      <c r="F414" s="41"/>
      <c r="G414" s="47"/>
      <c r="H414" s="15"/>
      <c r="I414" s="7"/>
      <c r="J414" s="7"/>
      <c r="K414" s="7"/>
    </row>
    <row r="415" spans="1:11" s="50" customFormat="1" ht="13.5" customHeight="1">
      <c r="A415" s="2"/>
      <c r="B415" s="45"/>
      <c r="C415" s="45"/>
      <c r="D415" s="45"/>
      <c r="E415" s="45"/>
      <c r="F415" s="41"/>
      <c r="G415" s="47"/>
      <c r="H415" s="15"/>
      <c r="I415" s="7"/>
      <c r="J415" s="7"/>
      <c r="K415" s="7"/>
    </row>
    <row r="416" spans="1:11" s="50" customFormat="1" ht="13.5" customHeight="1">
      <c r="A416" s="2"/>
      <c r="B416" s="45"/>
      <c r="C416" s="45"/>
      <c r="D416" s="45"/>
      <c r="E416" s="45"/>
      <c r="F416" s="41"/>
      <c r="G416" s="47"/>
      <c r="H416" s="15"/>
      <c r="I416" s="7"/>
      <c r="J416" s="7"/>
      <c r="K416" s="7"/>
    </row>
    <row r="417" spans="1:11" s="50" customFormat="1" ht="13.5" customHeight="1">
      <c r="A417" s="2"/>
      <c r="B417" s="45"/>
      <c r="C417" s="45"/>
      <c r="D417" s="45"/>
      <c r="E417" s="45"/>
      <c r="F417" s="41"/>
      <c r="G417" s="47"/>
      <c r="H417" s="15"/>
      <c r="I417" s="7"/>
      <c r="J417" s="7"/>
      <c r="K417" s="7"/>
    </row>
  </sheetData>
  <mergeCells count="4">
    <mergeCell ref="A3:C3"/>
    <mergeCell ref="G3:G4"/>
    <mergeCell ref="H3:H4"/>
    <mergeCell ref="E3:F4"/>
  </mergeCells>
  <pageMargins left="0.15748031496062992" right="0.19685039370078741" top="0.70866141732283472" bottom="0.47244094488188981" header="0.27559055118110237" footer="0.19685039370078741"/>
  <pageSetup paperSize="9" scale="85" orientation="portrait" errors="blank" r:id="rId1"/>
  <headerFooter alignWithMargins="0">
    <oddHeader>&amp;LRýchlostná cesta R2 Šaca - Košické Oľšany, I. úsek</oddHeader>
    <oddFooter>&amp;C&amp;P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060-03 upr</vt:lpstr>
      <vt:lpstr>060-03 SP</vt:lpstr>
      <vt:lpstr>060-03</vt:lpstr>
      <vt:lpstr>'060-03'!Názvy_tlače</vt:lpstr>
      <vt:lpstr>'060-03'!Oblasť_tlače</vt:lpstr>
      <vt:lpstr>'060-03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Norbertv</dc:creator>
  <cp:lastModifiedBy>Gábor Pavol Ing.</cp:lastModifiedBy>
  <cp:lastPrinted>2025-02-14T08:23:57Z</cp:lastPrinted>
  <dcterms:created xsi:type="dcterms:W3CDTF">2015-09-21T13:37:08Z</dcterms:created>
  <dcterms:modified xsi:type="dcterms:W3CDTF">2026-02-27T13:48:55Z</dcterms:modified>
</cp:coreProperties>
</file>